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4195025\HCPAnywhere\_private\01.Carrière\Documentation-Formations\Marchés de travaux MAC\DCE\"/>
    </mc:Choice>
  </mc:AlternateContent>
  <xr:revisionPtr revIDLastSave="0" documentId="13_ncr:1_{D8A6C7B5-B880-49E2-A2E1-6956C0D6ED00}" xr6:coauthVersionLast="47" xr6:coauthVersionMax="47" xr10:uidLastSave="{00000000-0000-0000-0000-000000000000}"/>
  <bookViews>
    <workbookView xWindow="28680" yWindow="-120" windowWidth="38640" windowHeight="21120" tabRatio="879" activeTab="1" xr2:uid="{00000000-000D-0000-FFFF-FFFF00000000}"/>
  </bookViews>
  <sheets>
    <sheet name="PGARDE" sheetId="24" r:id="rId1"/>
    <sheet name="BPU LOT 05" sheetId="5" r:id="rId2"/>
  </sheets>
  <definedNames>
    <definedName name="_xlnm.Print_Titles" localSheetId="1">'BPU LOT 05'!$5:$5</definedName>
    <definedName name="_xlnm.Print_Titles" localSheetId="0">PGARDE!$1:$4</definedName>
    <definedName name="_xlnm.Print_Area" localSheetId="1">'BPU LOT 05'!$A$1:$D$137</definedName>
    <definedName name="_xlnm.Print_Area" localSheetId="0">PGARDE!$A$1:$I$48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4" i="5" l="1"/>
  <c r="A94" i="5" s="1"/>
  <c r="F95" i="5"/>
  <c r="A95" i="5" s="1"/>
  <c r="F93" i="5"/>
  <c r="A93" i="5" s="1"/>
  <c r="F89" i="5"/>
  <c r="A89" i="5" s="1"/>
  <c r="F85" i="5"/>
  <c r="A85" i="5" s="1"/>
  <c r="E123" i="5"/>
  <c r="F120" i="5" l="1"/>
  <c r="A120" i="5" s="1"/>
  <c r="F121" i="5"/>
  <c r="A121" i="5" s="1"/>
  <c r="F130" i="5" l="1"/>
  <c r="A130" i="5" s="1"/>
  <c r="F32" i="5"/>
  <c r="A32" i="5" s="1"/>
  <c r="F36" i="5"/>
  <c r="A36" i="5" s="1"/>
  <c r="F34" i="5"/>
  <c r="A34" i="5" s="1"/>
  <c r="F37" i="5"/>
  <c r="A37" i="5" s="1"/>
  <c r="F38" i="5"/>
  <c r="A38" i="5" s="1"/>
  <c r="F40" i="5"/>
  <c r="A40" i="5" s="1"/>
  <c r="F41" i="5"/>
  <c r="A41" i="5" s="1"/>
  <c r="F43" i="5"/>
  <c r="A43" i="5" s="1"/>
  <c r="F44" i="5"/>
  <c r="A44" i="5" s="1"/>
  <c r="F50" i="5"/>
  <c r="A50" i="5" s="1"/>
  <c r="F51" i="5"/>
  <c r="A51" i="5" s="1"/>
  <c r="F45" i="5"/>
  <c r="A45" i="5" s="1"/>
  <c r="F55" i="5"/>
  <c r="A55" i="5" s="1"/>
  <c r="F46" i="5"/>
  <c r="A46" i="5" s="1"/>
  <c r="F47" i="5"/>
  <c r="A47" i="5" s="1"/>
  <c r="F57" i="5"/>
  <c r="A57" i="5" s="1"/>
  <c r="F52" i="5"/>
  <c r="A52" i="5" s="1"/>
  <c r="F53" i="5"/>
  <c r="A53" i="5" s="1"/>
  <c r="F54" i="5"/>
  <c r="A54" i="5" s="1"/>
  <c r="F48" i="5"/>
  <c r="A48" i="5" s="1"/>
  <c r="F58" i="5"/>
  <c r="A58" i="5" s="1"/>
  <c r="F60" i="5"/>
  <c r="A60" i="5" s="1"/>
  <c r="F61" i="5"/>
  <c r="A61" i="5" s="1"/>
  <c r="F62" i="5"/>
  <c r="A62" i="5" s="1"/>
  <c r="F63" i="5"/>
  <c r="A63" i="5" s="1"/>
  <c r="F80" i="5"/>
  <c r="A80" i="5" s="1"/>
  <c r="F118" i="5"/>
  <c r="A118" i="5" s="1"/>
  <c r="F82" i="5"/>
  <c r="A82" i="5" s="1"/>
  <c r="F83" i="5"/>
  <c r="A83" i="5" s="1"/>
  <c r="F86" i="5"/>
  <c r="A86" i="5" s="1"/>
  <c r="F87" i="5"/>
  <c r="A87" i="5" s="1"/>
  <c r="F90" i="5"/>
  <c r="A90" i="5" s="1"/>
  <c r="F91" i="5"/>
  <c r="A91" i="5" s="1"/>
  <c r="F84" i="5"/>
  <c r="A84" i="5" s="1"/>
  <c r="F88" i="5"/>
  <c r="A88" i="5" s="1"/>
  <c r="F92" i="5"/>
  <c r="A92" i="5" s="1"/>
  <c r="F96" i="5"/>
  <c r="A96" i="5" s="1"/>
  <c r="F97" i="5"/>
  <c r="A97" i="5" s="1"/>
  <c r="F98" i="5"/>
  <c r="A98" i="5" s="1"/>
  <c r="F100" i="5"/>
  <c r="A100" i="5" s="1"/>
  <c r="F101" i="5"/>
  <c r="A101" i="5" s="1"/>
  <c r="F102" i="5"/>
  <c r="A102" i="5" s="1"/>
  <c r="F103" i="5"/>
  <c r="A103" i="5" s="1"/>
  <c r="F104" i="5"/>
  <c r="A104" i="5" s="1"/>
  <c r="F105" i="5"/>
  <c r="A105" i="5" s="1"/>
  <c r="F106" i="5"/>
  <c r="A106" i="5" s="1"/>
  <c r="F107" i="5"/>
  <c r="A107" i="5" s="1"/>
  <c r="F111" i="5"/>
  <c r="A111" i="5" s="1"/>
  <c r="F112" i="5"/>
  <c r="A112" i="5" s="1"/>
  <c r="F113" i="5"/>
  <c r="A113" i="5" s="1"/>
  <c r="F108" i="5"/>
  <c r="A108" i="5" s="1"/>
  <c r="F109" i="5"/>
  <c r="A109" i="5" s="1"/>
  <c r="F110" i="5"/>
  <c r="A110" i="5" s="1"/>
  <c r="F114" i="5"/>
  <c r="A114" i="5" s="1"/>
  <c r="F115" i="5"/>
  <c r="A115" i="5" s="1"/>
  <c r="F65" i="5"/>
  <c r="A65" i="5" s="1"/>
  <c r="F66" i="5"/>
  <c r="A66" i="5" s="1"/>
  <c r="F67" i="5"/>
  <c r="A67" i="5" s="1"/>
  <c r="F68" i="5"/>
  <c r="A68" i="5" s="1"/>
  <c r="F70" i="5"/>
  <c r="A70" i="5" s="1"/>
  <c r="F71" i="5"/>
  <c r="A71" i="5" s="1"/>
  <c r="F72" i="5"/>
  <c r="A72" i="5" s="1"/>
  <c r="F73" i="5"/>
  <c r="A73" i="5" s="1"/>
  <c r="F74" i="5"/>
  <c r="A74" i="5" s="1"/>
  <c r="F75" i="5"/>
  <c r="A75" i="5" s="1"/>
  <c r="F77" i="5"/>
  <c r="A77" i="5" s="1"/>
  <c r="F78" i="5"/>
  <c r="A78" i="5" s="1"/>
  <c r="F79" i="5"/>
  <c r="A79" i="5" s="1"/>
  <c r="F116" i="5"/>
  <c r="A116" i="5" s="1"/>
  <c r="F119" i="5"/>
  <c r="A119" i="5" s="1"/>
  <c r="F122" i="5"/>
  <c r="A122" i="5" s="1"/>
  <c r="F125" i="5"/>
  <c r="A125" i="5" s="1"/>
  <c r="F126" i="5"/>
  <c r="A126" i="5" s="1"/>
  <c r="F127" i="5"/>
  <c r="A127" i="5" s="1"/>
  <c r="F129" i="5"/>
  <c r="A129" i="5" s="1"/>
  <c r="F13" i="5"/>
  <c r="A13" i="5" s="1"/>
  <c r="F15" i="5"/>
  <c r="A15" i="5" s="1"/>
  <c r="F16" i="5"/>
  <c r="A16" i="5" s="1"/>
  <c r="F124" i="5"/>
  <c r="A124" i="5" s="1"/>
  <c r="F17" i="5"/>
  <c r="A17" i="5" s="1"/>
  <c r="F19" i="5"/>
  <c r="A19" i="5" s="1"/>
  <c r="F20" i="5"/>
  <c r="A20" i="5" s="1"/>
  <c r="F21" i="5"/>
  <c r="A21" i="5" s="1"/>
  <c r="F22" i="5"/>
  <c r="A22" i="5" s="1"/>
  <c r="F23" i="5"/>
  <c r="A23" i="5" s="1"/>
  <c r="F24" i="5"/>
  <c r="A24" i="5" s="1"/>
  <c r="F25" i="5"/>
  <c r="A25" i="5" s="1"/>
  <c r="F26" i="5"/>
  <c r="A26" i="5" s="1"/>
  <c r="F27" i="5"/>
  <c r="A27" i="5" s="1"/>
  <c r="F28" i="5"/>
  <c r="A28" i="5" s="1"/>
  <c r="F29" i="5"/>
  <c r="A29" i="5" s="1"/>
  <c r="F30" i="5"/>
  <c r="A30" i="5" s="1"/>
  <c r="F31" i="5"/>
  <c r="A31" i="5" s="1"/>
  <c r="F9" i="5"/>
  <c r="A9" i="5" s="1"/>
  <c r="F10" i="5"/>
  <c r="A10" i="5" s="1"/>
  <c r="F11" i="5"/>
  <c r="A11" i="5" s="1"/>
  <c r="F12" i="5"/>
  <c r="A12" i="5" s="1"/>
  <c r="F7" i="5"/>
  <c r="A7" i="5" s="1"/>
  <c r="F6" i="5"/>
  <c r="A6" i="5" s="1"/>
  <c r="A4" i="5"/>
</calcChain>
</file>

<file path=xl/sharedStrings.xml><?xml version="1.0" encoding="utf-8"?>
<sst xmlns="http://schemas.openxmlformats.org/spreadsheetml/2006/main" count="649" uniqueCount="181">
  <si>
    <t>N° Article</t>
  </si>
  <si>
    <t>Libellé</t>
  </si>
  <si>
    <t>U</t>
  </si>
  <si>
    <t>m²</t>
  </si>
  <si>
    <t>H</t>
  </si>
  <si>
    <t>ml</t>
  </si>
  <si>
    <t>Prix unitaire  € H.T</t>
  </si>
  <si>
    <t>Bordereau de Prix</t>
  </si>
  <si>
    <t>APHP.Nord</t>
  </si>
  <si>
    <t>Secteur Est : hôpitaux Saint-Louis, Robert Debré</t>
  </si>
  <si>
    <t>MARCHE TRAVAUX D'ENTRETIEN</t>
  </si>
  <si>
    <t>A</t>
  </si>
  <si>
    <t>B</t>
  </si>
  <si>
    <t>C</t>
  </si>
  <si>
    <t>D</t>
  </si>
  <si>
    <t>E</t>
  </si>
  <si>
    <t>F</t>
  </si>
  <si>
    <t>Secteur Centre : hôpitaux Lariboisière, Bretonneau, Fernand Widal, Paul Doumer</t>
  </si>
  <si>
    <t>A - INSTALLATIONS DE CHANTIER</t>
  </si>
  <si>
    <t>Unité</t>
  </si>
  <si>
    <t>Lot</t>
  </si>
  <si>
    <t>PROTECTIONS INTERIEURES DE CHANTIER</t>
  </si>
  <si>
    <t>F&amp;P&amp;R : protections en film polyane double couche 200 µm</t>
  </si>
  <si>
    <t>F&amp;P&amp;R : tapis de sol adhésifs anti-poussières</t>
  </si>
  <si>
    <t>F&amp;P&amp;R : plaque de protection de sol type ISOREL</t>
  </si>
  <si>
    <t>F&amp;P&amp;R : plaque de protection de sol type bâche antidérapante</t>
  </si>
  <si>
    <t>MOYENS ELEVATEURS - LEVAGE - MANUTENTION</t>
  </si>
  <si>
    <t>F&amp;P&amp;R : nacelle</t>
  </si>
  <si>
    <t>Journée</t>
  </si>
  <si>
    <t>F&amp;P&amp;R : plateforme mobile/échaffaudages roulants</t>
  </si>
  <si>
    <t>D : Films appliqués sur vitrages</t>
  </si>
  <si>
    <t>SOLS</t>
  </si>
  <si>
    <t>D : sols souples PVC (vinyle, linoléum, marmoléum)</t>
  </si>
  <si>
    <t>D : sols souples textiles (moquette, sisal, fibre de coco, joncs)</t>
  </si>
  <si>
    <t>D : sols résineux (epoxydique, polyuréthane, acrylique)</t>
  </si>
  <si>
    <t>D : revêtement d'escalier (nez de marche, contremarches)</t>
  </si>
  <si>
    <t>D : barre de seuil, passe-fils</t>
  </si>
  <si>
    <t>D : joint de dilatation</t>
  </si>
  <si>
    <t>REVETEMENTS MURAUX</t>
  </si>
  <si>
    <t>D : Dépose de papier peint, toile de verre</t>
  </si>
  <si>
    <t>F&amp;P : Sols Souples - Résine pure de sol haute résistance - épaisseur 6mm</t>
  </si>
  <si>
    <t>F&amp;P : Sols Souples - Résine pure de sol décorative et hygiénique - épaisseur 3mm</t>
  </si>
  <si>
    <t>F&amp;P : Sols Souples - Sols PVC Homogènes</t>
  </si>
  <si>
    <t>F&amp;P : Sols Souples - Sols PVC Hétérogènes et Compact</t>
  </si>
  <si>
    <t>F&amp;P : Sols Souples - Sols PVC Antidérapant</t>
  </si>
  <si>
    <t>F&amp;P : Sols Souples - Sols PVC pour escaliers</t>
  </si>
  <si>
    <t>F&amp;P : Sols Souples - Sols LINOLEUM</t>
  </si>
  <si>
    <t>F&amp;P : Sols Souples - Bande Podotactile en lés</t>
  </si>
  <si>
    <t>F&amp;P : Sols Souples - PV pour réalisation d'une remontée de plinthe sur sols décrits ci-dessus.</t>
  </si>
  <si>
    <t>F&amp;P : Sols Souples - Nez de marche en laiton poli avec bande antidérapante</t>
  </si>
  <si>
    <t>F&amp;P : Sols Souples - Nez de marche en aluminium brut avec bande antidérapante</t>
  </si>
  <si>
    <t>F&amp;P : Sols Souples - Nez de marche en PVC avec bande antidérapante</t>
  </si>
  <si>
    <t>F&amp;P : Sols Souples - Barre de seuil</t>
  </si>
  <si>
    <t xml:space="preserve">F&amp;P : Papier peint </t>
  </si>
  <si>
    <t xml:space="preserve">F&amp;P : Absorbeurs acoustiques </t>
  </si>
  <si>
    <t>F&amp;P : Toile de verre - Aspect MAILLE</t>
  </si>
  <si>
    <t>F&amp;P : Toile de verre - Aspect LISSE</t>
  </si>
  <si>
    <t>PEINTURES</t>
  </si>
  <si>
    <t>F&amp;P : Peinture de sol - Peinture EPOXY épaisseur 3mm</t>
  </si>
  <si>
    <t>F&amp;P : Peinture pour revêtements extérieurs, façades - Peinture PLIOLITE ou SILOXANE</t>
  </si>
  <si>
    <t>VITRERIE - MIROITERIE</t>
  </si>
  <si>
    <t>F&amp;P : Vitrage seul - Vitrage glace claire épaisseur 4mm</t>
  </si>
  <si>
    <t>F&amp;P : Vitrage seul - Plus value pour vitrage glace claire  &lt; 4mm d'épaisseur</t>
  </si>
  <si>
    <t>F&amp;P : Vitrage seul - Vitrage simple martelé épaisseur 4mm dit "CATHEDRALE"</t>
  </si>
  <si>
    <t>F&amp;P : Vitrage seul - Vitrage de sécurité 44.2</t>
  </si>
  <si>
    <t>F&amp;P : Vitrage seul - Vitrage EMALIT épaisseur 8mm</t>
  </si>
  <si>
    <t xml:space="preserve">F&amp;P : Films - Film dépoli </t>
  </si>
  <si>
    <t xml:space="preserve">F&amp;P : Films - Film anti-effraction </t>
  </si>
  <si>
    <t xml:space="preserve">F&amp;P : Films - Film solaire </t>
  </si>
  <si>
    <t xml:space="preserve">F&amp;P : Films - Film miroir </t>
  </si>
  <si>
    <t xml:space="preserve">F&amp;P : Films - Film occultant </t>
  </si>
  <si>
    <t>F&amp;P : Miroirs - Miroir</t>
  </si>
  <si>
    <t>F&amp;P : Miroirs - Miroir avec film anti-vandalisme</t>
  </si>
  <si>
    <t>F&amp;P : Miroirs - Inox dépoli</t>
  </si>
  <si>
    <t xml:space="preserve">F&amp;P : Protections - Plaque de protection PVC 2mm d'épaisseur </t>
  </si>
  <si>
    <t xml:space="preserve">F&amp;P : Protections - Plaque de protection PVC 1,5mm d'épaisseur </t>
  </si>
  <si>
    <t>F&amp;P : Protections - Plaque de protection INOX</t>
  </si>
  <si>
    <t>F&amp;P : Protections - P-V sur prix ci-dessus pour façon de forme par découpe</t>
  </si>
  <si>
    <t>F&amp;P : Protections - Cornière d'angle adhésive PVC - angle variable 60°-120°</t>
  </si>
  <si>
    <t>F&amp;P : Protections - Cornière d'angle adhésive PVC - angle fixe 90°</t>
  </si>
  <si>
    <t>F&amp;P : Protections - Cornière d'angle adhésive INOX - angle fixe 90°</t>
  </si>
  <si>
    <t>F&amp;P : Protections - Cornière d'angle fixée sur platine PVC - angle fixe 90°</t>
  </si>
  <si>
    <t>F&amp;P : Protections - Cornière d'angle fixée sur platine ALU - angle fixe 90°</t>
  </si>
  <si>
    <t>F&amp;P : Protections - Dispositif anti-pince doigts</t>
  </si>
  <si>
    <t>F&amp;P : Protections - Plaque de Plexiglas - épaisseur 4mm</t>
  </si>
  <si>
    <t>F&amp;P : Protections - Plaque de Plexiglas - épaisseur 6mm</t>
  </si>
  <si>
    <t xml:space="preserve">F&amp;P : Protections - Paredouche </t>
  </si>
  <si>
    <t>Plus-value pour réalisation d'un percement en présence d'un MCA</t>
  </si>
  <si>
    <t>Plus-value pour réalisation de toute autre prestation en présence d'un MCA</t>
  </si>
  <si>
    <t>Taux horaire pour travaux en heures ouvrées (défini selon CCTP)</t>
  </si>
  <si>
    <t>Taux horaire pour travaux hors heures ouvrées (défini selon CCTP)</t>
  </si>
  <si>
    <t>Référence</t>
  </si>
  <si>
    <t>Chapitre</t>
  </si>
  <si>
    <t>Sous-chapitre</t>
  </si>
  <si>
    <t>Article</t>
  </si>
  <si>
    <t>0</t>
  </si>
  <si>
    <t>001</t>
  </si>
  <si>
    <t>002</t>
  </si>
  <si>
    <t>003</t>
  </si>
  <si>
    <t>004</t>
  </si>
  <si>
    <t>005</t>
  </si>
  <si>
    <t>006</t>
  </si>
  <si>
    <t>007</t>
  </si>
  <si>
    <t>008</t>
  </si>
  <si>
    <t>009</t>
  </si>
  <si>
    <t xml:space="preserve">Consultation n°xxxx </t>
  </si>
  <si>
    <t>Marchés d'entretien d'agencement de 5 sites de l'APHP GHU. NORD Université de Paris</t>
  </si>
  <si>
    <t>Sites Lariboisière-Fernand Widal, Bretonneau, Saint-Louis, Robert Debré</t>
  </si>
  <si>
    <t>{Indiquer le lieu}</t>
  </si>
  <si>
    <t>{Indiquer la date}</t>
  </si>
  <si>
    <t>Lieu :</t>
  </si>
  <si>
    <t>Date :</t>
  </si>
  <si>
    <t xml:space="preserve">Cachet de l'entreprise : </t>
  </si>
  <si>
    <t>R&amp;T : Mode opératoire travaux SS4 (9 chapitres)</t>
  </si>
  <si>
    <t>3</t>
  </si>
  <si>
    <t>1</t>
  </si>
  <si>
    <t>5</t>
  </si>
  <si>
    <t>2</t>
  </si>
  <si>
    <t>010</t>
  </si>
  <si>
    <t>011</t>
  </si>
  <si>
    <t>012</t>
  </si>
  <si>
    <t>013</t>
  </si>
  <si>
    <t>014</t>
  </si>
  <si>
    <t>015</t>
  </si>
  <si>
    <t>016</t>
  </si>
  <si>
    <t>017</t>
  </si>
  <si>
    <t>018</t>
  </si>
  <si>
    <t>C - TRAVAUX NEUFS</t>
  </si>
  <si>
    <t>D- REVISION-REPARATION-RACCORDS</t>
  </si>
  <si>
    <t>E - TRAVAUX SOUS-SECTION 4</t>
  </si>
  <si>
    <t>F - FORFAITS DE MAIN D'ŒUVRE</t>
  </si>
  <si>
    <t>LOT N° 05</t>
  </si>
  <si>
    <t>FILMS</t>
  </si>
  <si>
    <t>Peinture - Revêtements muraux - Sols souples - Vitrerie/Miroiterie</t>
  </si>
  <si>
    <t>F&amp;P : Chapes fluides - Ragréage de sol P3</t>
  </si>
  <si>
    <t>F&amp;P : Chapes fluides - Ragréage de sol P4S</t>
  </si>
  <si>
    <r>
      <t xml:space="preserve">Nota sur les forfaits de main-d'oeuvre :
</t>
    </r>
    <r>
      <rPr>
        <sz val="12"/>
        <color theme="1"/>
        <rFont val="Arial Narrow"/>
        <family val="2"/>
      </rPr>
      <t xml:space="preserve">Taux horaire utilisé pour 2 situations uniquement : 
</t>
    </r>
    <r>
      <rPr>
        <b/>
        <sz val="12"/>
        <color theme="1"/>
        <rFont val="Arial Narrow"/>
        <family val="2"/>
      </rPr>
      <t xml:space="preserve">1° </t>
    </r>
    <r>
      <rPr>
        <sz val="12"/>
        <color theme="1"/>
        <rFont val="Arial Narrow"/>
        <family val="2"/>
      </rPr>
      <t xml:space="preserve">Pose seule suite à fourniture par MOA
</t>
    </r>
    <r>
      <rPr>
        <b/>
        <sz val="12"/>
        <color theme="1"/>
        <rFont val="Arial Narrow"/>
        <family val="2"/>
      </rPr>
      <t>2°</t>
    </r>
    <r>
      <rPr>
        <sz val="12"/>
        <color theme="1"/>
        <rFont val="Arial Narrow"/>
        <family val="2"/>
      </rPr>
      <t xml:space="preserve"> Pose seule suite à achat HB sur présentation de la facture</t>
    </r>
  </si>
  <si>
    <r>
      <t xml:space="preserve">Nota sur les études :
</t>
    </r>
    <r>
      <rPr>
        <sz val="12"/>
        <color theme="1"/>
        <rFont val="Arial Narrow"/>
        <family val="2"/>
      </rPr>
      <t>Le mode opératoire sera réalisé tel que précisé par le Code du Travail, Article R.4412-97 à R.4412-148, complété du décret du 08 avril 2013. Comprends l'envoi aux organismes officiels (IT, CRAMIF/CARSAT, OPPBTP, etc…).</t>
    </r>
  </si>
  <si>
    <t xml:space="preserve">RRR : Lessivage de conservation </t>
  </si>
  <si>
    <t xml:space="preserve">RRR : Rustine de sol PVC </t>
  </si>
  <si>
    <t>F&amp;P : Etanchéité - Application d'une résine d'étanchéité</t>
  </si>
  <si>
    <t>F&amp;P : Sols Souples - Cordon de soudure seul pour sols souples décrits ci-dessus</t>
  </si>
  <si>
    <r>
      <rPr>
        <b/>
        <u/>
        <sz val="12"/>
        <rFont val="Arial Narrow"/>
        <family val="2"/>
      </rPr>
      <t>Nota sur la pose en recouvrement :</t>
    </r>
    <r>
      <rPr>
        <sz val="12"/>
        <rFont val="Arial Narrow"/>
        <family val="2"/>
      </rPr>
      <t xml:space="preserve"> 
Les sols en pose libre seront sélectionnés parmi les gammes GTI des établissements GERFLOR (dalles plombantes) ou EXCELLENCE GENIUS des établissements TARKETT ou équivalent.
</t>
    </r>
  </si>
  <si>
    <t>F&amp;P : Sols Souples - Sols PVC en recouvrement</t>
  </si>
  <si>
    <r>
      <rPr>
        <b/>
        <u/>
        <sz val="12"/>
        <rFont val="Arial Narrow"/>
        <family val="2"/>
      </rPr>
      <t>Nota sur les revêtements anti-dérapants:</t>
    </r>
    <r>
      <rPr>
        <sz val="12"/>
        <rFont val="Arial Narrow"/>
        <family val="2"/>
      </rPr>
      <t xml:space="preserve"> 
1° Sols PVC antidérapant : En plus des caractéristiques techniques communes au sols PVC, disposeront d'un revêtement plastifié renforcé non chargé antidérapant (R10)
2° Sols PVC pour escaliers et bandes podotactiles : En plus des caractéristiques techniques communes au sols PVC, seront non chargé et avec un complexe mousse PVC associé à une grille de verre non tissée en sous-couche. Produits type TARASTEP des établissements GERFLOR ou TAPIFLEX des établissements TARKETT ou équivalent.
</t>
    </r>
  </si>
  <si>
    <r>
      <rPr>
        <b/>
        <u/>
        <sz val="12"/>
        <color theme="1"/>
        <rFont val="Arial Narrow"/>
        <family val="2"/>
      </rPr>
      <t>Nota sur le ragréage  :</t>
    </r>
    <r>
      <rPr>
        <b/>
        <sz val="12"/>
        <color theme="1"/>
        <rFont val="Arial Narrow"/>
        <family val="2"/>
      </rPr>
      <t xml:space="preserve"> 
1° </t>
    </r>
    <r>
      <rPr>
        <sz val="12"/>
        <color theme="1"/>
        <rFont val="Arial Narrow"/>
        <family val="2"/>
      </rPr>
      <t>Etanchéité : Résine de type TRIFLEX ou équivalent. Application sur parois et planchers intérieurs. Comprend le brossage et le séchage.</t>
    </r>
    <r>
      <rPr>
        <b/>
        <sz val="12"/>
        <color theme="1"/>
        <rFont val="Arial Narrow"/>
        <family val="2"/>
      </rPr>
      <t xml:space="preserve">
2° </t>
    </r>
    <r>
      <rPr>
        <sz val="12"/>
        <color theme="1"/>
        <rFont val="Arial Narrow"/>
        <family val="2"/>
      </rPr>
      <t>Ragréages : ragréages à base de ciment. Le ragréage P3 s'applique pour la préparation de supports de sol courants (chambres, boxes, bureaux, circulations). Le ragréage P4S s'applique pour la préparation de supports de sol recevant des charges lourdes ou des sollicitations importantes (stockage, plateaux techniques, stérilisation, magasins, pharmacie)</t>
    </r>
    <r>
      <rPr>
        <b/>
        <sz val="12"/>
        <color theme="1"/>
        <rFont val="Arial Narrow"/>
        <family val="2"/>
      </rPr>
      <t xml:space="preserve">
</t>
    </r>
  </si>
  <si>
    <r>
      <rPr>
        <b/>
        <u/>
        <sz val="12"/>
        <rFont val="Arial Narrow"/>
        <family val="2"/>
      </rPr>
      <t>Nota sur les travaux neufs :</t>
    </r>
    <r>
      <rPr>
        <sz val="12"/>
        <rFont val="Arial Narrow"/>
        <family val="2"/>
      </rPr>
      <t xml:space="preserve">
Les produits utilisés pour réaliser les prestations ci-dessous devront disposer d'un label A+ et respecter la Charte écomaternité (annexée au CCTP). Les gammes de coloris seront les plus larges possibles et resteront au choix du MOA. Les prix ci-dessous comprennent les primaires d'accrochage, le calage. La tolérance de planéité sera de 5mm/m au maximum. Les prix comprennent toutes les sujétions de pose, les joints de soudure à chaud, découpes, déchets, transport et évacuation des gravois et toutes les formes de pose (lés, dalles, lames, etc...).</t>
    </r>
  </si>
  <si>
    <r>
      <rPr>
        <b/>
        <u/>
        <sz val="12"/>
        <color theme="1"/>
        <rFont val="Arial Narrow"/>
        <family val="2"/>
      </rPr>
      <t>Nota sur les résines :</t>
    </r>
    <r>
      <rPr>
        <b/>
        <sz val="12"/>
        <color theme="1"/>
        <rFont val="Arial Narrow"/>
        <family val="2"/>
      </rPr>
      <t xml:space="preserve"> 
1°</t>
    </r>
    <r>
      <rPr>
        <sz val="12"/>
        <color theme="1"/>
        <rFont val="Arial Narrow"/>
        <family val="2"/>
      </rPr>
      <t xml:space="preserve"> Les résines durs seront du type polyuréthane ou epoxy très dur, gamme EPOXYFLOOR WP4S, UCRETE des établissements SIKA ou équivalent. 
</t>
    </r>
    <r>
      <rPr>
        <b/>
        <sz val="12"/>
        <color theme="1"/>
        <rFont val="Arial Narrow"/>
        <family val="2"/>
      </rPr>
      <t xml:space="preserve">2° </t>
    </r>
    <r>
      <rPr>
        <sz val="12"/>
        <color theme="1"/>
        <rFont val="Arial Narrow"/>
        <family val="2"/>
      </rPr>
      <t>Les résines décoratives seront du type époxydique ou acrylique décorative, gamme COMFORTFLOOR ou TERRAZZO des établissements SIKA ou équivalent</t>
    </r>
  </si>
  <si>
    <r>
      <rPr>
        <b/>
        <u/>
        <sz val="12"/>
        <color theme="1"/>
        <rFont val="Arial Narrow"/>
        <family val="2"/>
      </rPr>
      <t>Nota sur les sols PVC et assimilés :</t>
    </r>
    <r>
      <rPr>
        <b/>
        <sz val="12"/>
        <color theme="1"/>
        <rFont val="Arial Narrow"/>
        <family val="2"/>
      </rPr>
      <t xml:space="preserve"> 
1°</t>
    </r>
    <r>
      <rPr>
        <sz val="12"/>
        <color theme="1"/>
        <rFont val="Arial Narrow"/>
        <family val="2"/>
      </rPr>
      <t xml:space="preserve"> Sols PVC : Les sols PVC seront de type U4P3E3C2 ou U4P3E2C2 selon la certification NF- UPEC conforme à la norme hospitalière et suivant la destination du local, de groupe d'abrasion P ou T, monocouch, teinté dans la masse, calandré, compacté, avec traitement de surface polyuréthane photoréticulé, fongistatique et bactériostatique. Produits issus des gammes SANTE des établissements GERFLOR ou TARKETT ou équivalent. 
</t>
    </r>
    <r>
      <rPr>
        <b/>
        <sz val="12"/>
        <color theme="1"/>
        <rFont val="Arial Narrow"/>
        <family val="2"/>
      </rPr>
      <t>2°</t>
    </r>
    <r>
      <rPr>
        <sz val="12"/>
        <color theme="1"/>
        <rFont val="Arial Narrow"/>
        <family val="2"/>
      </rPr>
      <t xml:space="preserve"> Sols LINOLEUM : En plus des caractéristiques techniques communes au sols PVC, épaisseur de 2,5mm classe 34.</t>
    </r>
    <r>
      <rPr>
        <b/>
        <sz val="12"/>
        <color theme="1"/>
        <rFont val="Arial Narrow"/>
        <family val="2"/>
      </rPr>
      <t xml:space="preserve">
3°</t>
    </r>
    <r>
      <rPr>
        <sz val="12"/>
        <color theme="1"/>
        <rFont val="Arial Narrow"/>
        <family val="2"/>
      </rPr>
      <t xml:space="preserve"> Remontées de plinthe : Remontée de plinthe de 10cm de hauteur, pose collée y compris F&amp;P du revêtement de sol et du support de plinthe à gorge/rigide, soudure à chaud des joints, façons d'angle, cornière d'appui et profilés de finition.</t>
    </r>
    <r>
      <rPr>
        <b/>
        <sz val="12"/>
        <color theme="1"/>
        <rFont val="Arial Narrow"/>
        <family val="2"/>
      </rPr>
      <t xml:space="preserve">
4° </t>
    </r>
    <r>
      <rPr>
        <sz val="12"/>
        <color theme="1"/>
        <rFont val="Arial Narrow"/>
        <family val="2"/>
      </rPr>
      <t>Barres de seuil : Barre de seuil en INOX ou ALUMINIUM, toutes formes. Largeur maximale : 15cm. Fixation à vis et cheville ou à coller.</t>
    </r>
  </si>
  <si>
    <r>
      <rPr>
        <b/>
        <u/>
        <sz val="12"/>
        <rFont val="Arial Narrow"/>
        <family val="2"/>
      </rPr>
      <t>Nota sur les revêtements textile ou matière minérale :</t>
    </r>
    <r>
      <rPr>
        <sz val="12"/>
        <rFont val="Arial Narrow"/>
        <family val="2"/>
      </rPr>
      <t xml:space="preserve">
Les prix incluent le collage, l'alignement, le calepinage, les découpes, l'arasement, le transport et l'évacuation des déchets. Les produits seront classés M1 ou M0.
1° Papiert peint : Pose en lés
2° Absorbeurs acoustiques : Panneaux de fibres minérales de classe C d'absorption minimum. Epaisseur maximal du produit 5cm y compris cadre/ossature (étude acoustique non incluse dans le prix).
3° Toiles de verre : Toile à peindre et antimoissisures, lessivable à haute température. Grain &gt; 200g/cm² pour l'aspect maille ; Grain &gt; à 100 g/cm² pour l'aspect lisse</t>
    </r>
  </si>
  <si>
    <r>
      <rPr>
        <b/>
        <u/>
        <sz val="12"/>
        <rFont val="Arial Narrow"/>
        <family val="2"/>
      </rPr>
      <t>Nota sur les plaques PVC et INOX :</t>
    </r>
    <r>
      <rPr>
        <b/>
        <sz val="12"/>
        <rFont val="Arial Narrow"/>
        <family val="2"/>
      </rPr>
      <t xml:space="preserve">
</t>
    </r>
    <r>
      <rPr>
        <sz val="12"/>
        <rFont val="Arial Narrow"/>
        <family val="2"/>
      </rPr>
      <t xml:space="preserve">Les prix comprennent la pose par plaques de 1,30m de largeur sur 3m de longueur, les sujétions de pose, cintrage, adoucissement des arêtes pour éviter les coupures, collage à la colle acrylique, soudure par cordon à chaud et cordon PVC, déchets, transport et évacuation des gravois. Classement au feu M1.
</t>
    </r>
    <r>
      <rPr>
        <b/>
        <sz val="12"/>
        <rFont val="Arial Narrow"/>
        <family val="2"/>
      </rPr>
      <t xml:space="preserve">1° </t>
    </r>
    <r>
      <rPr>
        <sz val="12"/>
        <rFont val="Arial Narrow"/>
        <family val="2"/>
      </rPr>
      <t xml:space="preserve">Protections 2mm : Produits des gammes DECOCHOC, DECOWOOD et DECOCLEAN des établissements SPM ou équivalent.  S'applique à : murs et portes, crédences, etc...
</t>
    </r>
    <r>
      <rPr>
        <b/>
        <sz val="12"/>
        <rFont val="Arial Narrow"/>
        <family val="2"/>
      </rPr>
      <t xml:space="preserve">2° </t>
    </r>
    <r>
      <rPr>
        <sz val="12"/>
        <rFont val="Arial Narrow"/>
        <family val="2"/>
      </rPr>
      <t xml:space="preserve">Protections 1,5mm : Produits des gammes PROTECTWALL des établissements TARKETT ou équivalent
</t>
    </r>
    <r>
      <rPr>
        <b/>
        <sz val="12"/>
        <rFont val="Arial Narrow"/>
        <family val="2"/>
      </rPr>
      <t xml:space="preserve">3° </t>
    </r>
    <r>
      <rPr>
        <sz val="12"/>
        <rFont val="Arial Narrow"/>
        <family val="2"/>
      </rPr>
      <t xml:space="preserve">Protection INOX : Tôle lisse en acier inoxydable de 1mm d'épaisseur à visser. </t>
    </r>
  </si>
  <si>
    <r>
      <rPr>
        <b/>
        <u/>
        <sz val="12"/>
        <rFont val="Arial Narrow"/>
        <family val="2"/>
      </rPr>
      <t>Nota sur les cornières PVC et INOX :</t>
    </r>
    <r>
      <rPr>
        <b/>
        <sz val="12"/>
        <rFont val="Arial Narrow"/>
        <family val="2"/>
      </rPr>
      <t xml:space="preserve">
</t>
    </r>
    <r>
      <rPr>
        <sz val="12"/>
        <rFont val="Arial Narrow"/>
        <family val="2"/>
      </rPr>
      <t xml:space="preserve">Les prix comprennent les sujétions de pose, découpe, adoucissement des arêtes pour éviter les coupures, collage à la colle acrylique, soudure à chaud par cordon PVC, transport et évacuation des déchets. Classement au feu M1.
</t>
    </r>
    <r>
      <rPr>
        <b/>
        <sz val="12"/>
        <rFont val="Arial Narrow"/>
        <family val="2"/>
      </rPr>
      <t xml:space="preserve">1° </t>
    </r>
    <r>
      <rPr>
        <sz val="12"/>
        <rFont val="Arial Narrow"/>
        <family val="2"/>
      </rPr>
      <t>Cornière PVC angle variable : Cornière d'angle adhésive du type PROTECTA 2 des établissements SPM ou équivalent. Pour tous angles de 60° à 120°. 
2° Cornière PVC 90° : Cornière d'angle adhésive du type PROFILA 50 ou PROFILINOX 50 des établissements SPM ou équivalent
3° Cornière sur platine : Cornière d'angle à fixation du type CORNEA des établissements SPM ou autre équivalent, fixation sur platine PVC ou ALU. Pour tous angles de 60° à 120°.</t>
    </r>
  </si>
  <si>
    <t>F&amp;P : Peinture pour murs et plafonds - Peinture ACRYLIQUE aspect SATINE</t>
  </si>
  <si>
    <t>F&amp;P : Peinture pour murs et plafonds - Peinture ACRYLIQUE aspect MAT</t>
  </si>
  <si>
    <t>F&amp;P : Peinture pour boiseries - Peinture ACRYLIQUE aspect SATINE</t>
  </si>
  <si>
    <t>F&amp;P : Peinture pour boiseries - Peinture ACRYLIQUE aspect MAT</t>
  </si>
  <si>
    <t>F&amp;P : Peinture pour métaux - Peinture ACRYLIQUE aspect SATINE</t>
  </si>
  <si>
    <t>F&amp;P : Peinture pour métaux - Peinture ACRYLIQUE aspect MAT</t>
  </si>
  <si>
    <t>F&amp;P : Peinture pour murs et plafonds - Peinture GLYCEROPHTALIQUE - aspect SATINE</t>
  </si>
  <si>
    <t>F&amp;P : Peinture pour boiseries - Peinture GLYCEROPHTALIQUE - aspect SATINE</t>
  </si>
  <si>
    <t>F&amp;P : Peinture pour métaux - Peinture GLYCEROPHTALIQUE - aspect SATINE</t>
  </si>
  <si>
    <t>F&amp;P : Peinture pour murs et plafonds - Peinture GLYCEROPHTALIQUE - aspect MAT</t>
  </si>
  <si>
    <t>F&amp;P : Peinture pour boiseries - Peinture GLYCEROPHTALIQUE - aspect MAT</t>
  </si>
  <si>
    <t>F&amp;P : Peinture pour métaux - Peinture GLYCEROPHTALIQUE - aspect MAT</t>
  </si>
  <si>
    <t>F&amp;P : Peinture - Moins-value sur prix ci-dessus pour finition B</t>
  </si>
  <si>
    <t>F&amp;P : Peinture - Moins-value sur prix ci-dessus pour finition C</t>
  </si>
  <si>
    <t>F&amp;P : Paroi de douche pivotante</t>
  </si>
  <si>
    <t>F&amp;P : Paroi de douche fixe</t>
  </si>
  <si>
    <t>F&amp;P : Paroi de douche circulaire 90x90cm ou 80x80cm</t>
  </si>
  <si>
    <r>
      <rPr>
        <b/>
        <u/>
        <sz val="12"/>
        <color theme="1"/>
        <rFont val="Arial Narrow"/>
        <family val="2"/>
      </rPr>
      <t xml:space="preserve">Nota sur les vitrages et miroirs : 
</t>
    </r>
    <r>
      <rPr>
        <sz val="12"/>
        <color theme="1"/>
        <rFont val="Arial Narrow"/>
        <family val="2"/>
      </rPr>
      <t>Le titulaire réalisera un relevé avec plan de menuiserie, gabarit avant travaux. Les prix comprennent toutes les sujétions de manutention, transport, calage, joints, couvre-joints, le parclosage, l'habillage et de nettoyage.</t>
    </r>
    <r>
      <rPr>
        <b/>
        <u/>
        <sz val="12"/>
        <color theme="1"/>
        <rFont val="Arial Narrow"/>
        <family val="2"/>
      </rPr>
      <t xml:space="preserve">
</t>
    </r>
    <r>
      <rPr>
        <b/>
        <sz val="12"/>
        <color theme="1"/>
        <rFont val="Arial Narrow"/>
        <family val="2"/>
      </rPr>
      <t>1°</t>
    </r>
    <r>
      <rPr>
        <sz val="12"/>
        <color theme="1"/>
        <rFont val="Arial Narrow"/>
        <family val="2"/>
      </rPr>
      <t xml:space="preserve"> Le vitrage de sécurité sera de type STADIP PROTECT 44.2 des établissements SAINT GOBAIN ou équivalent. 
</t>
    </r>
    <r>
      <rPr>
        <b/>
        <sz val="12"/>
        <color theme="1"/>
        <rFont val="Arial Narrow"/>
        <family val="2"/>
      </rPr>
      <t>2°</t>
    </r>
    <r>
      <rPr>
        <sz val="12"/>
        <color theme="1"/>
        <rFont val="Arial Narrow"/>
        <family val="2"/>
      </rPr>
      <t xml:space="preserve"> Le vitrage EMALIT sera d'épaisseur 8mm des établissements SAINT-GOBAIN ou équivalent.
</t>
    </r>
    <r>
      <rPr>
        <b/>
        <sz val="12"/>
        <color theme="1"/>
        <rFont val="Arial Narrow"/>
        <family val="2"/>
      </rPr>
      <t>3°</t>
    </r>
    <r>
      <rPr>
        <sz val="12"/>
        <color theme="1"/>
        <rFont val="Arial Narrow"/>
        <family val="2"/>
      </rPr>
      <t xml:space="preserve"> les parois de douche seront du type BAI1 ou DOI3 des établissements SAINT-GOBAIN ou équivalent. 
</t>
    </r>
    <r>
      <rPr>
        <b/>
        <sz val="12"/>
        <color theme="1"/>
        <rFont val="Arial Narrow"/>
        <family val="2"/>
      </rPr>
      <t xml:space="preserve">4° </t>
    </r>
    <r>
      <rPr>
        <sz val="12"/>
        <color theme="1"/>
        <rFont val="Arial Narrow"/>
        <family val="2"/>
      </rPr>
      <t xml:space="preserve">Miroirs argentés : d'épaisseur 4mm, pose avec 4 pattes à glace chromées. Avec ou sans film antivandalisme. 
</t>
    </r>
    <r>
      <rPr>
        <b/>
        <sz val="12"/>
        <color theme="1"/>
        <rFont val="Arial Narrow"/>
        <family val="2"/>
      </rPr>
      <t xml:space="preserve">5° </t>
    </r>
    <r>
      <rPr>
        <sz val="12"/>
        <color theme="1"/>
        <rFont val="Arial Narrow"/>
        <family val="2"/>
      </rPr>
      <t xml:space="preserve">Miroir en Inox dépoli : Miroir en inox dépoli. Produit des établissements MIRROXINOX ou équivalent.
</t>
    </r>
    <r>
      <rPr>
        <b/>
        <sz val="12"/>
        <color theme="1"/>
        <rFont val="Arial Narrow"/>
        <family val="2"/>
      </rPr>
      <t>6°</t>
    </r>
    <r>
      <rPr>
        <sz val="12"/>
        <color theme="1"/>
        <rFont val="Arial Narrow"/>
        <family val="2"/>
      </rPr>
      <t xml:space="preserve"> Films : Produit des établissements REFLECTIV ou équivalent</t>
    </r>
  </si>
  <si>
    <r>
      <rPr>
        <b/>
        <u/>
        <sz val="12"/>
        <color theme="1"/>
        <rFont val="Arial Narrow"/>
        <family val="2"/>
      </rPr>
      <t>Nota sur les moyens élévateurs :</t>
    </r>
    <r>
      <rPr>
        <sz val="12"/>
        <color theme="1"/>
        <rFont val="Arial Narrow"/>
        <family val="2"/>
      </rPr>
      <t xml:space="preserve"> 
La location de moyens élévateurs pour travaux dont la hauteur de travail est supérieure à 4m. Les moyens élévateurs nécessaires pour tout travail à une hauteur infériereure à 4m sont inclus dans les prix unitaires. Le prix comprend la location, l'amenée, le déploiement, la vérification du matériel, les équipements de protection et de signalisation et le repli en fin de chantier.</t>
    </r>
  </si>
  <si>
    <r>
      <rPr>
        <b/>
        <u/>
        <sz val="12"/>
        <rFont val="Arial Narrow"/>
        <family val="2"/>
      </rPr>
      <t>Nota sur les protections :</t>
    </r>
    <r>
      <rPr>
        <sz val="12"/>
        <rFont val="Arial Narrow"/>
        <family val="2"/>
      </rPr>
      <t xml:space="preserve"> 
Les prix comprennent la fourniture et pose, la vérification quoditienne de l'étanchéité et au besoin la réparation ponctuelle du cloisonnement ainsi que le repli en fin de chantier. 
</t>
    </r>
    <r>
      <rPr>
        <b/>
        <sz val="12"/>
        <rFont val="Arial Narrow"/>
        <family val="2"/>
      </rPr>
      <t xml:space="preserve">1° </t>
    </r>
    <r>
      <rPr>
        <sz val="12"/>
        <rFont val="Arial Narrow"/>
        <family val="2"/>
      </rPr>
      <t xml:space="preserve">Le cloisonnement souple de chantier sera réalisé par film polyane double couche d'épaisseur 200µm. L'étanchéité sera réalisée toute hauteur par pose de perches téléscopiques, zip de fermeture éclair, calfeutrements au ruban adhésif. 
</t>
    </r>
    <r>
      <rPr>
        <b/>
        <sz val="12"/>
        <rFont val="Arial Narrow"/>
        <family val="2"/>
      </rPr>
      <t xml:space="preserve">2° </t>
    </r>
    <r>
      <rPr>
        <sz val="12"/>
        <rFont val="Arial Narrow"/>
        <family val="2"/>
      </rPr>
      <t xml:space="preserve">La protection des sols sera assurée par la pose de revêtement étanches tels que les plaques d'ISOREL ou une bâche antidérapante de type GRIPTEC des établissements WURTH ou équivalent. Les interstices seront calfeutrés par ruban adhésifs. </t>
    </r>
  </si>
  <si>
    <t xml:space="preserve">B - DEPOSES </t>
  </si>
  <si>
    <t>D : Dépose de protections d'angles</t>
  </si>
  <si>
    <t>D : Dépose de protections PVC</t>
  </si>
  <si>
    <r>
      <rPr>
        <b/>
        <u/>
        <sz val="12"/>
        <color theme="1"/>
        <rFont val="Arial Narrow"/>
        <family val="2"/>
      </rPr>
      <t>Nota sur les déposes :</t>
    </r>
    <r>
      <rPr>
        <sz val="12"/>
        <color theme="1"/>
        <rFont val="Arial Narrow"/>
        <family val="2"/>
      </rPr>
      <t xml:space="preserve"> 
La dépose comprends le grattage de la colle et des joints, le ponçage y compris avec machine-outil, la dépose des produits listés ci-dessous quelles que soient leurs natures, le retrait de toutes les chevilles, vis, le lessivage et le dépoussiérage, l'évacuation des déchets. 
</t>
    </r>
    <r>
      <rPr>
        <b/>
        <sz val="12"/>
        <color theme="1"/>
        <rFont val="Arial Narrow"/>
        <family val="2"/>
      </rPr>
      <t>1°</t>
    </r>
    <r>
      <rPr>
        <sz val="12"/>
        <color theme="1"/>
        <rFont val="Arial Narrow"/>
        <family val="2"/>
      </rPr>
      <t xml:space="preserve"> Films : élimination des traces et nettoyage du vitrage 
</t>
    </r>
    <r>
      <rPr>
        <b/>
        <sz val="12"/>
        <color theme="1"/>
        <rFont val="Arial Narrow"/>
        <family val="2"/>
      </rPr>
      <t>2°</t>
    </r>
    <r>
      <rPr>
        <sz val="12"/>
        <color theme="1"/>
        <rFont val="Arial Narrow"/>
        <family val="2"/>
      </rPr>
      <t xml:space="preserve"> Sols : la dépose comprend les remontées de sol en plinthes le cas échéant. La dépose des plinthes PVC et bois n'est pas comprise.
</t>
    </r>
    <r>
      <rPr>
        <b/>
        <sz val="12"/>
        <color theme="1"/>
        <rFont val="Arial Narrow"/>
        <family val="2"/>
      </rPr>
      <t xml:space="preserve">3° </t>
    </r>
    <r>
      <rPr>
        <sz val="12"/>
        <color theme="1"/>
        <rFont val="Arial Narrow"/>
        <family val="2"/>
      </rPr>
      <t>Plaques et cornières de protection : la dépose inclut les baguettes de finitions, les listels. S'applique pour les protections de portes et muraux etc...</t>
    </r>
  </si>
  <si>
    <r>
      <rPr>
        <b/>
        <u/>
        <sz val="12"/>
        <rFont val="Arial Narrow"/>
        <family val="2"/>
      </rPr>
      <t xml:space="preserve">Nota sur les plaques de plexiglas : </t>
    </r>
    <r>
      <rPr>
        <sz val="12"/>
        <rFont val="Arial Narrow"/>
        <family val="2"/>
      </rPr>
      <t xml:space="preserve">
1° Plexiglas : Produit des établissements MAKROLON ou équivalent. Finition translucide. Toutes sujétions de decoupe, pose, fixation et adaptations nécessaires.
2° Paredouche : Plateau de 15 mm d'épaisseur de la gamme TRESPA TOPLAB ou équivalent - Type haute densité à base de fibre de bois et résine thermo durcicable - Coloris standart blanc gris beige ou autre coloris personnalisable - Y compris charnières INOX de fixation</t>
    </r>
  </si>
  <si>
    <t>RRR : Mise à blanc</t>
  </si>
  <si>
    <t>RRR : Mise à gris</t>
  </si>
  <si>
    <r>
      <rPr>
        <b/>
        <u/>
        <sz val="12"/>
        <color theme="1"/>
        <rFont val="Arial Narrow"/>
        <family val="2"/>
      </rPr>
      <t>Nota sur les prestations ci-dessous :</t>
    </r>
    <r>
      <rPr>
        <b/>
        <sz val="12"/>
        <color theme="1"/>
        <rFont val="Arial Narrow"/>
        <family val="2"/>
      </rPr>
      <t xml:space="preserve">
1° </t>
    </r>
    <r>
      <rPr>
        <sz val="12"/>
        <color theme="1"/>
        <rFont val="Arial Narrow"/>
        <family val="2"/>
      </rPr>
      <t xml:space="preserve">Lessivage de conservation : Correspond au lessivage des murs, plafonds, revêtements muraux en faïence et plastique. Lessivage avec solution acqueuse et rinçage à l'eau chaude.
</t>
    </r>
    <r>
      <rPr>
        <b/>
        <sz val="12"/>
        <color theme="1"/>
        <rFont val="Arial Narrow"/>
        <family val="2"/>
      </rPr>
      <t>2</t>
    </r>
    <r>
      <rPr>
        <sz val="12"/>
        <color theme="1"/>
        <rFont val="Arial Narrow"/>
        <family val="2"/>
      </rPr>
      <t xml:space="preserve">° Rustines de sol : Correspond au remplacement ponctuel, sur une surface inférieure à 3m² d'un sol PVC abîmé et présentant un danger au cheminement. La prestation comprend grattage, arrachage, découpe suivant forme adapté du sol PVC abîmé, ragréage, traitement de l'étanchéité, pose d'un sol PVC à partir de chutes PVC existantes ou fournies par le MOA. Y compris raccords de sol, jointure par soudure.
</t>
    </r>
    <r>
      <rPr>
        <b/>
        <sz val="12"/>
        <color theme="1"/>
        <rFont val="Arial Narrow"/>
        <family val="2"/>
      </rPr>
      <t>3°</t>
    </r>
    <r>
      <rPr>
        <sz val="12"/>
        <color theme="1"/>
        <rFont val="Arial Narrow"/>
        <family val="2"/>
      </rPr>
      <t xml:space="preserve"> Mise à blanc/gris : Les prix ci-dessous correspondent à des prestations à réaliser dans des environnements contrôlés et pour lesquels une qualification ISO sera réalisée par un laboratoire. Les prix sont valables pour la bonne exécution du nettoyage et aucun surcoût ne sera exigible en cas de retour du laboratoire incriminant un nettoayge défaillant ou mal réalisé. </t>
    </r>
  </si>
  <si>
    <r>
      <rPr>
        <b/>
        <u/>
        <sz val="12"/>
        <rFont val="Arial Narrow"/>
        <family val="2"/>
      </rPr>
      <t xml:space="preserve">Nota sur les travaux de peinture :
</t>
    </r>
    <r>
      <rPr>
        <b/>
        <sz val="12"/>
        <rFont val="Arial Narrow"/>
        <family val="2"/>
      </rPr>
      <t xml:space="preserve">1° </t>
    </r>
    <r>
      <rPr>
        <sz val="12"/>
        <rFont val="Arial Narrow"/>
        <family val="2"/>
      </rPr>
      <t xml:space="preserve">Les travaux de peinture doivent respecter l'application stricte des DTU 59.1, 54.1 et le cas échéant 59.3, 42.1 et 44.1. Le niveau de finition exigé est FINITION A. 
</t>
    </r>
    <r>
      <rPr>
        <b/>
        <sz val="12"/>
        <rFont val="Arial Narrow"/>
        <family val="2"/>
      </rPr>
      <t>2°</t>
    </r>
    <r>
      <rPr>
        <sz val="12"/>
        <rFont val="Arial Narrow"/>
        <family val="2"/>
      </rPr>
      <t xml:space="preserve"> Les prix comprennent notamment la préparation des supports quelque soit l'état et le type de support (ex : plâtre, brique, parpaing, béton, bois, métal, PVC, etc...) : dépoussiérage, lessivage de préparation, le rebouchage des trous, l'application d'enduit de lissage, le primaire d'accrochage, le dépoussiérage, nettoyage avant mise en peinture. 
</t>
    </r>
    <r>
      <rPr>
        <b/>
        <sz val="12"/>
        <rFont val="Arial Narrow"/>
        <family val="2"/>
      </rPr>
      <t>3°</t>
    </r>
    <r>
      <rPr>
        <sz val="12"/>
        <rFont val="Arial Narrow"/>
        <family val="2"/>
      </rPr>
      <t xml:space="preserve"> Les peintures doivent être lessivables à l'eau et à la vapeur. 
</t>
    </r>
    <r>
      <rPr>
        <b/>
        <sz val="12"/>
        <rFont val="Arial Narrow"/>
        <family val="2"/>
      </rPr>
      <t>4°</t>
    </r>
    <r>
      <rPr>
        <sz val="12"/>
        <rFont val="Arial Narrow"/>
        <family val="2"/>
      </rPr>
      <t xml:space="preserve"> La peinture de sol doit pouvoir resister à l'abrasion lors du passage de laveuses, monobrosses,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</si>
</sst>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F_-;\-* #,##0.00\ _F_-;_-* &quot;-&quot;??\ _F_-;_-@_-"/>
    <numFmt numFmtId="165" formatCode="_-* #,##0.00\ [$€]_-;\-* #,##0.00\ [$€]_-;_-* &quot;-&quot;??\ [$€]_-;_-@_-"/>
    <numFmt numFmtId="166" formatCode="_-* #,##0.00\ [$€-40C]_-;\-* #,##0.00\ [$€-40C]_-;_-* &quot;-&quot;??\ [$€-40C]_-;_-@_-"/>
    <numFmt numFmtId="167" formatCode="#,##0\ &quot;€&quot;"/>
    <numFmt numFmtId="168" formatCode="#,##0.00\ &quot;€&quot;"/>
  </numFmts>
  <fonts count="29" x14ac:knownFonts="1">
    <font>
      <sz val="10"/>
      <name val="Arial"/>
    </font>
    <font>
      <sz val="11"/>
      <color theme="1"/>
      <name val="Calibri"/>
      <family val="2"/>
      <scheme val="minor"/>
    </font>
    <font>
      <sz val="10"/>
      <name val="Arial"/>
      <family val="2"/>
    </font>
    <font>
      <sz val="12"/>
      <name val="Arial Narrow"/>
      <family val="2"/>
    </font>
    <font>
      <b/>
      <u/>
      <sz val="12"/>
      <name val="Arial Narrow"/>
      <family val="2"/>
    </font>
    <font>
      <i/>
      <sz val="12"/>
      <name val="Arial Narrow"/>
      <family val="2"/>
    </font>
    <font>
      <b/>
      <sz val="12"/>
      <name val="Arial Narrow"/>
      <family val="2"/>
    </font>
    <font>
      <b/>
      <i/>
      <sz val="12"/>
      <name val="Arial Narrow"/>
      <family val="2"/>
    </font>
    <font>
      <sz val="10"/>
      <name val="Arial Narrow"/>
      <family val="2"/>
    </font>
    <font>
      <sz val="12"/>
      <name val="Arial"/>
      <family val="2"/>
    </font>
    <font>
      <b/>
      <sz val="12"/>
      <name val="Arial"/>
      <family val="2"/>
    </font>
    <font>
      <sz val="10"/>
      <color indexed="18"/>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20"/>
      <color indexed="18"/>
      <name val="Arial Black"/>
      <family val="2"/>
    </font>
    <font>
      <sz val="14"/>
      <color indexed="18"/>
      <name val="Arial"/>
      <family val="2"/>
    </font>
    <font>
      <b/>
      <u/>
      <sz val="16"/>
      <color indexed="18"/>
      <name val="Arial"/>
      <family val="2"/>
    </font>
    <font>
      <b/>
      <sz val="10"/>
      <color indexed="18"/>
      <name val="Arial"/>
      <family val="2"/>
    </font>
    <font>
      <b/>
      <sz val="24"/>
      <color indexed="18"/>
      <name val="Agency FB"/>
      <family val="2"/>
    </font>
    <font>
      <b/>
      <sz val="22"/>
      <color indexed="18"/>
      <name val="Agency FB"/>
      <family val="2"/>
    </font>
    <font>
      <b/>
      <sz val="12"/>
      <color indexed="18"/>
      <name val="Arial Black"/>
      <family val="2"/>
    </font>
    <font>
      <b/>
      <sz val="12"/>
      <color theme="1"/>
      <name val="Arial Narrow"/>
      <family val="2"/>
    </font>
    <font>
      <sz val="12"/>
      <color theme="1"/>
      <name val="Arial Narrow"/>
      <family val="2"/>
    </font>
    <font>
      <sz val="12"/>
      <color rgb="FFFF0000"/>
      <name val="Arial Narrow"/>
      <family val="2"/>
    </font>
    <font>
      <sz val="11"/>
      <color indexed="8"/>
      <name val="Calibri"/>
      <family val="2"/>
      <scheme val="minor"/>
    </font>
    <font>
      <b/>
      <u/>
      <sz val="12"/>
      <color theme="1"/>
      <name val="Arial Narrow"/>
      <family val="2"/>
    </font>
  </fonts>
  <fills count="8">
    <fill>
      <patternFill patternType="none"/>
    </fill>
    <fill>
      <patternFill patternType="gray125"/>
    </fill>
    <fill>
      <patternFill patternType="solid">
        <fgColor indexed="22"/>
        <bgColor indexed="9"/>
      </patternFill>
    </fill>
    <fill>
      <patternFill patternType="solid">
        <fgColor indexed="44"/>
        <bgColor indexed="64"/>
      </patternFill>
    </fill>
    <fill>
      <patternFill patternType="solid">
        <fgColor indexed="26"/>
        <bgColor indexed="9"/>
      </patternFill>
    </fill>
    <fill>
      <patternFill patternType="solid">
        <fgColor theme="0" tint="-0.14999847407452621"/>
        <bgColor indexed="64"/>
      </patternFill>
    </fill>
    <fill>
      <patternFill patternType="solid">
        <fgColor rgb="FFFFFFCC"/>
        <bgColor indexed="64"/>
      </patternFill>
    </fill>
    <fill>
      <patternFill patternType="solid">
        <fgColor theme="4" tint="0.79998168889431442"/>
        <bgColor indexed="64"/>
      </patternFill>
    </fill>
  </fills>
  <borders count="48">
    <border>
      <left/>
      <right/>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medium">
        <color indexed="64"/>
      </right>
      <top/>
      <bottom style="hair">
        <color indexed="64"/>
      </bottom>
      <diagonal/>
    </border>
  </borders>
  <cellStyleXfs count="5">
    <xf numFmtId="0" fontId="0" fillId="0" borderId="0"/>
    <xf numFmtId="165" fontId="2" fillId="0" borderId="0" applyFont="0" applyFill="0" applyBorder="0" applyAlignment="0" applyProtection="0"/>
    <xf numFmtId="164" fontId="2" fillId="0" borderId="0" applyFont="0" applyFill="0" applyBorder="0" applyAlignment="0" applyProtection="0"/>
    <xf numFmtId="0" fontId="1" fillId="0" borderId="0"/>
    <xf numFmtId="0" fontId="27" fillId="0" borderId="0"/>
  </cellStyleXfs>
  <cellXfs count="160">
    <xf numFmtId="0" fontId="0" fillId="0" borderId="0" xfId="0"/>
    <xf numFmtId="0" fontId="3" fillId="0" borderId="0" xfId="0" applyFont="1" applyBorder="1" applyAlignment="1">
      <alignment vertical="center"/>
    </xf>
    <xf numFmtId="0" fontId="3" fillId="0" borderId="0" xfId="0" applyFont="1" applyBorder="1"/>
    <xf numFmtId="0" fontId="8" fillId="0" borderId="0" xfId="0" applyFont="1"/>
    <xf numFmtId="0" fontId="5" fillId="0" borderId="0" xfId="0" applyFont="1" applyBorder="1" applyAlignment="1">
      <alignment vertical="center"/>
    </xf>
    <xf numFmtId="0" fontId="11" fillId="0" borderId="0" xfId="0" applyFont="1" applyBorder="1"/>
    <xf numFmtId="0" fontId="12" fillId="0" borderId="0" xfId="0" applyNumberFormat="1" applyFont="1" applyBorder="1"/>
    <xf numFmtId="0" fontId="13" fillId="0" borderId="0" xfId="0" applyFont="1" applyBorder="1"/>
    <xf numFmtId="0" fontId="12" fillId="0" borderId="0" xfId="0" applyNumberFormat="1" applyFont="1" applyBorder="1" applyAlignment="1">
      <alignment horizontal="center"/>
    </xf>
    <xf numFmtId="0" fontId="14" fillId="0" borderId="0" xfId="0" applyFont="1" applyBorder="1"/>
    <xf numFmtId="0" fontId="15" fillId="0" borderId="0" xfId="0" applyNumberFormat="1" applyFont="1" applyBorder="1" applyAlignment="1">
      <alignment horizontal="center"/>
    </xf>
    <xf numFmtId="0" fontId="16" fillId="0" borderId="0" xfId="0" applyNumberFormat="1" applyFont="1" applyBorder="1"/>
    <xf numFmtId="0" fontId="16" fillId="0" borderId="0" xfId="0" applyNumberFormat="1" applyFont="1" applyBorder="1" applyAlignment="1">
      <alignment horizontal="center"/>
    </xf>
    <xf numFmtId="0" fontId="18" fillId="0" borderId="0" xfId="0" applyFont="1" applyBorder="1"/>
    <xf numFmtId="0" fontId="20" fillId="0" borderId="0" xfId="0" applyNumberFormat="1" applyFont="1" applyBorder="1" applyAlignment="1">
      <alignment horizontal="center"/>
    </xf>
    <xf numFmtId="0" fontId="13" fillId="0" borderId="0" xfId="0" applyNumberFormat="1" applyFont="1" applyBorder="1" applyAlignment="1">
      <alignment horizontal="center"/>
    </xf>
    <xf numFmtId="0" fontId="11" fillId="0" borderId="8" xfId="0" applyFont="1" applyBorder="1"/>
    <xf numFmtId="0" fontId="11" fillId="0" borderId="3" xfId="0" applyFont="1" applyBorder="1"/>
    <xf numFmtId="0" fontId="11" fillId="0" borderId="9" xfId="0" applyFont="1" applyBorder="1"/>
    <xf numFmtId="0" fontId="11" fillId="0" borderId="10" xfId="0" applyFont="1" applyBorder="1"/>
    <xf numFmtId="0" fontId="11" fillId="0" borderId="11" xfId="0" applyFont="1" applyBorder="1"/>
    <xf numFmtId="0" fontId="12" fillId="0" borderId="10" xfId="0" applyNumberFormat="1" applyFont="1" applyBorder="1"/>
    <xf numFmtId="0" fontId="13" fillId="0" borderId="11" xfId="0" applyFont="1" applyBorder="1"/>
    <xf numFmtId="0" fontId="14" fillId="0" borderId="11" xfId="0" applyFont="1" applyBorder="1"/>
    <xf numFmtId="0" fontId="8" fillId="0" borderId="10" xfId="0" applyFont="1" applyBorder="1"/>
    <xf numFmtId="0" fontId="8" fillId="0" borderId="0" xfId="0" applyFont="1" applyBorder="1"/>
    <xf numFmtId="0" fontId="8" fillId="0" borderId="11" xfId="0" applyFont="1" applyBorder="1"/>
    <xf numFmtId="0" fontId="0" fillId="0" borderId="0" xfId="0" applyBorder="1"/>
    <xf numFmtId="0" fontId="8" fillId="0" borderId="12" xfId="0" applyFont="1" applyBorder="1"/>
    <xf numFmtId="0" fontId="8" fillId="0" borderId="13" xfId="0" applyFont="1" applyBorder="1"/>
    <xf numFmtId="0" fontId="8" fillId="0" borderId="14" xfId="0" applyFont="1" applyBorder="1"/>
    <xf numFmtId="166" fontId="7" fillId="4" borderId="15" xfId="0" applyNumberFormat="1" applyFont="1" applyFill="1" applyBorder="1" applyAlignment="1">
      <alignment horizontal="center" vertical="center" wrapText="1"/>
    </xf>
    <xf numFmtId="49" fontId="3" fillId="0" borderId="0" xfId="0" applyNumberFormat="1" applyFont="1" applyBorder="1" applyAlignment="1">
      <alignment horizontal="center" vertical="center"/>
    </xf>
    <xf numFmtId="49" fontId="3" fillId="0" borderId="0" xfId="2" applyNumberFormat="1" applyFont="1" applyBorder="1" applyAlignment="1">
      <alignment horizontal="center" vertical="center"/>
    </xf>
    <xf numFmtId="0" fontId="3" fillId="0" borderId="0" xfId="0" applyFont="1" applyBorder="1" applyAlignment="1">
      <alignment horizontal="center" vertical="center"/>
    </xf>
    <xf numFmtId="0" fontId="3" fillId="0" borderId="19" xfId="3" applyFont="1" applyBorder="1" applyAlignment="1">
      <alignment horizontal="center" vertical="center"/>
    </xf>
    <xf numFmtId="0" fontId="3" fillId="0" borderId="19" xfId="3" applyFont="1" applyBorder="1" applyAlignment="1">
      <alignment vertical="center" wrapText="1"/>
    </xf>
    <xf numFmtId="0" fontId="25" fillId="0" borderId="19" xfId="3" applyFont="1" applyBorder="1" applyAlignment="1">
      <alignment horizontal="center" vertical="center"/>
    </xf>
    <xf numFmtId="0" fontId="25" fillId="0" borderId="19" xfId="3" applyFont="1" applyBorder="1" applyAlignment="1">
      <alignment vertical="center" wrapText="1"/>
    </xf>
    <xf numFmtId="0" fontId="25" fillId="0" borderId="19" xfId="3" applyFont="1" applyBorder="1" applyAlignment="1">
      <alignment vertical="center"/>
    </xf>
    <xf numFmtId="49" fontId="3" fillId="0" borderId="19" xfId="3" applyNumberFormat="1" applyFont="1" applyBorder="1" applyAlignment="1">
      <alignment horizontal="center" vertical="center"/>
    </xf>
    <xf numFmtId="0" fontId="6" fillId="0" borderId="19" xfId="3" applyFont="1" applyBorder="1" applyAlignment="1">
      <alignment vertical="center" wrapText="1"/>
    </xf>
    <xf numFmtId="0" fontId="6" fillId="0" borderId="19" xfId="3" applyFont="1" applyBorder="1" applyAlignment="1">
      <alignment horizontal="left" vertical="center" wrapText="1"/>
    </xf>
    <xf numFmtId="49" fontId="3" fillId="0" borderId="19" xfId="3" applyNumberFormat="1" applyFont="1" applyBorder="1" applyAlignment="1">
      <alignment horizontal="left" vertical="center" wrapText="1"/>
    </xf>
    <xf numFmtId="49" fontId="6" fillId="0" borderId="19" xfId="3" applyNumberFormat="1" applyFont="1" applyBorder="1" applyAlignment="1">
      <alignment horizontal="left" vertical="center" wrapText="1"/>
    </xf>
    <xf numFmtId="0" fontId="25" fillId="0" borderId="19" xfId="3" applyFont="1" applyBorder="1" applyAlignment="1">
      <alignment horizontal="center" vertical="center" wrapText="1"/>
    </xf>
    <xf numFmtId="0" fontId="24" fillId="0" borderId="19" xfId="3" applyFont="1" applyBorder="1" applyAlignment="1">
      <alignment vertical="center" wrapText="1"/>
    </xf>
    <xf numFmtId="0" fontId="3" fillId="0" borderId="19" xfId="3" applyFont="1" applyBorder="1" applyAlignment="1">
      <alignment horizontal="center" vertical="center" wrapText="1"/>
    </xf>
    <xf numFmtId="0" fontId="25" fillId="0" borderId="19" xfId="3" applyFont="1" applyBorder="1" applyAlignment="1">
      <alignment horizontal="left" vertical="center" wrapText="1"/>
    </xf>
    <xf numFmtId="0" fontId="10" fillId="0" borderId="0" xfId="0" applyFont="1" applyBorder="1"/>
    <xf numFmtId="0" fontId="6" fillId="0" borderId="0" xfId="0" applyFont="1" applyBorder="1" applyAlignment="1">
      <alignment vertical="center"/>
    </xf>
    <xf numFmtId="166" fontId="3" fillId="0" borderId="0" xfId="2" applyNumberFormat="1" applyFont="1" applyBorder="1" applyAlignment="1">
      <alignment horizontal="center" vertical="center"/>
    </xf>
    <xf numFmtId="49" fontId="3" fillId="0" borderId="0" xfId="0" applyNumberFormat="1" applyFont="1" applyBorder="1" applyAlignment="1">
      <alignment vertical="center"/>
    </xf>
    <xf numFmtId="49" fontId="3" fillId="0" borderId="0" xfId="0" applyNumberFormat="1" applyFont="1" applyBorder="1"/>
    <xf numFmtId="49" fontId="9" fillId="0" borderId="0" xfId="0" applyNumberFormat="1" applyFont="1" applyBorder="1"/>
    <xf numFmtId="0" fontId="3" fillId="0" borderId="20" xfId="3" applyFont="1" applyBorder="1" applyAlignment="1">
      <alignment horizontal="center" vertical="center"/>
    </xf>
    <xf numFmtId="0" fontId="25" fillId="0" borderId="20" xfId="3" applyFont="1" applyBorder="1" applyAlignment="1">
      <alignment horizontal="center" vertical="center"/>
    </xf>
    <xf numFmtId="0" fontId="24" fillId="5" borderId="29" xfId="3" applyFont="1" applyFill="1" applyBorder="1" applyAlignment="1">
      <alignment horizontal="center" vertical="center" wrapText="1"/>
    </xf>
    <xf numFmtId="0" fontId="6" fillId="5" borderId="29" xfId="3" applyFont="1" applyFill="1" applyBorder="1" applyAlignment="1">
      <alignment horizontal="center" vertical="center" wrapText="1"/>
    </xf>
    <xf numFmtId="0" fontId="25" fillId="0" borderId="30" xfId="3" applyFont="1" applyBorder="1" applyAlignment="1">
      <alignment horizontal="center" vertical="center"/>
    </xf>
    <xf numFmtId="168" fontId="25" fillId="0" borderId="32" xfId="3" applyNumberFormat="1" applyFont="1" applyBorder="1" applyAlignment="1">
      <alignment horizontal="center" vertical="center"/>
    </xf>
    <xf numFmtId="0" fontId="3" fillId="0" borderId="32" xfId="3" applyFont="1" applyBorder="1" applyAlignment="1">
      <alignment horizontal="center" vertical="center"/>
    </xf>
    <xf numFmtId="0" fontId="6" fillId="5" borderId="31" xfId="3" applyFont="1" applyFill="1" applyBorder="1" applyAlignment="1">
      <alignment horizontal="center" vertical="center" wrapText="1"/>
    </xf>
    <xf numFmtId="0" fontId="24" fillId="5" borderId="31" xfId="3"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3" fillId="0" borderId="21" xfId="0" applyFont="1" applyFill="1" applyBorder="1" applyAlignment="1">
      <alignment horizontal="left" vertical="center" wrapText="1" indent="1"/>
    </xf>
    <xf numFmtId="0" fontId="10" fillId="5" borderId="29" xfId="0" applyFont="1" applyFill="1" applyBorder="1" applyAlignment="1">
      <alignment vertical="center"/>
    </xf>
    <xf numFmtId="166" fontId="7" fillId="5" borderId="31" xfId="0" applyNumberFormat="1" applyFont="1" applyFill="1" applyBorder="1" applyAlignment="1">
      <alignment horizontal="center" vertical="center" wrapText="1"/>
    </xf>
    <xf numFmtId="0" fontId="3" fillId="0" borderId="23" xfId="0" applyFont="1" applyFill="1" applyBorder="1" applyAlignment="1">
      <alignment horizontal="left" vertical="center" wrapText="1" indent="1"/>
    </xf>
    <xf numFmtId="166" fontId="3" fillId="0" borderId="32" xfId="0" applyNumberFormat="1" applyFont="1" applyFill="1" applyBorder="1" applyAlignment="1">
      <alignment horizontal="center" vertical="center"/>
    </xf>
    <xf numFmtId="0" fontId="3" fillId="0" borderId="24" xfId="0" applyFont="1" applyFill="1" applyBorder="1" applyAlignment="1">
      <alignment horizontal="left" vertical="center" wrapText="1" indent="1"/>
    </xf>
    <xf numFmtId="0" fontId="4" fillId="5" borderId="22" xfId="0" applyFont="1" applyFill="1" applyBorder="1" applyAlignment="1">
      <alignment horizontal="left" vertical="center" wrapText="1"/>
    </xf>
    <xf numFmtId="0" fontId="25" fillId="0" borderId="25" xfId="3" applyFont="1" applyBorder="1" applyAlignment="1">
      <alignment vertical="center" wrapText="1"/>
    </xf>
    <xf numFmtId="0" fontId="3" fillId="0" borderId="0" xfId="0" applyFont="1" applyBorder="1" applyAlignment="1">
      <alignment vertical="center" wrapText="1"/>
    </xf>
    <xf numFmtId="0" fontId="3" fillId="0" borderId="16" xfId="0" applyFont="1" applyBorder="1" applyAlignment="1">
      <alignment horizontal="right" vertical="center" wrapText="1"/>
    </xf>
    <xf numFmtId="0" fontId="3" fillId="0" borderId="17" xfId="0" applyFont="1" applyBorder="1" applyAlignment="1">
      <alignment horizontal="right" vertical="center" wrapText="1"/>
    </xf>
    <xf numFmtId="0" fontId="3" fillId="0" borderId="43" xfId="0" applyFont="1" applyFill="1" applyBorder="1" applyAlignment="1">
      <alignment horizontal="left" vertical="center" wrapText="1" indent="1"/>
    </xf>
    <xf numFmtId="166" fontId="3" fillId="6" borderId="32" xfId="0" applyNumberFormat="1" applyFont="1" applyFill="1" applyBorder="1" applyAlignment="1">
      <alignment horizontal="center" vertical="center"/>
    </xf>
    <xf numFmtId="168" fontId="3" fillId="6" borderId="32" xfId="3" applyNumberFormat="1" applyFont="1" applyFill="1" applyBorder="1" applyAlignment="1">
      <alignment horizontal="center" vertical="center"/>
    </xf>
    <xf numFmtId="168" fontId="25" fillId="6" borderId="32" xfId="3" applyNumberFormat="1" applyFont="1" applyFill="1" applyBorder="1" applyAlignment="1">
      <alignment horizontal="center" vertical="center"/>
    </xf>
    <xf numFmtId="0" fontId="3" fillId="6" borderId="32" xfId="3" applyFont="1" applyFill="1" applyBorder="1" applyAlignment="1">
      <alignment horizontal="center" vertical="center"/>
    </xf>
    <xf numFmtId="0" fontId="25" fillId="6" borderId="32" xfId="3" applyFont="1" applyFill="1" applyBorder="1" applyAlignment="1">
      <alignment horizontal="center" vertical="center"/>
    </xf>
    <xf numFmtId="0" fontId="3" fillId="6" borderId="32" xfId="3" applyFont="1" applyFill="1" applyBorder="1" applyAlignment="1">
      <alignment horizontal="center" vertical="center" wrapText="1"/>
    </xf>
    <xf numFmtId="0" fontId="25" fillId="6" borderId="33" xfId="3" applyFont="1" applyFill="1" applyBorder="1" applyAlignment="1">
      <alignment horizontal="center" vertical="center"/>
    </xf>
    <xf numFmtId="0" fontId="3" fillId="0" borderId="32" xfId="3" applyFont="1" applyFill="1" applyBorder="1" applyAlignment="1">
      <alignment horizontal="center" vertical="center"/>
    </xf>
    <xf numFmtId="0" fontId="24" fillId="0" borderId="32" xfId="3" applyFont="1" applyFill="1" applyBorder="1" applyAlignment="1">
      <alignment horizontal="center" vertical="center" wrapText="1"/>
    </xf>
    <xf numFmtId="0" fontId="24" fillId="6" borderId="32" xfId="3" applyFont="1" applyFill="1" applyBorder="1" applyAlignment="1">
      <alignment horizontal="center" vertical="center" wrapText="1"/>
    </xf>
    <xf numFmtId="0" fontId="3" fillId="0" borderId="32" xfId="3" applyFont="1" applyFill="1" applyBorder="1" applyAlignment="1">
      <alignment horizontal="center" vertical="center" wrapText="1"/>
    </xf>
    <xf numFmtId="0" fontId="4" fillId="5" borderId="22" xfId="3" applyFont="1" applyFill="1" applyBorder="1" applyAlignment="1">
      <alignment horizontal="left" vertical="center" wrapText="1"/>
    </xf>
    <xf numFmtId="0" fontId="28" fillId="5" borderId="22" xfId="3" applyFont="1" applyFill="1" applyBorder="1" applyAlignment="1">
      <alignment horizontal="left" vertical="center" wrapText="1"/>
    </xf>
    <xf numFmtId="0" fontId="3" fillId="0" borderId="44" xfId="0" applyFont="1" applyFill="1" applyBorder="1" applyAlignment="1">
      <alignment horizontal="left" vertical="center" wrapText="1" indent="1"/>
    </xf>
    <xf numFmtId="0" fontId="3" fillId="0" borderId="44" xfId="0" applyFont="1" applyBorder="1" applyAlignment="1">
      <alignment horizontal="left" vertical="center" wrapText="1" indent="1"/>
    </xf>
    <xf numFmtId="0" fontId="28" fillId="7" borderId="45" xfId="3" applyFont="1" applyFill="1" applyBorder="1" applyAlignment="1">
      <alignment horizontal="left" vertical="center" wrapText="1"/>
    </xf>
    <xf numFmtId="0" fontId="24" fillId="0" borderId="46" xfId="3" applyFont="1" applyBorder="1" applyAlignment="1">
      <alignment horizontal="center" vertical="center" wrapText="1"/>
    </xf>
    <xf numFmtId="0" fontId="24" fillId="0" borderId="47" xfId="3" applyFont="1" applyBorder="1" applyAlignment="1">
      <alignment horizontal="center" vertical="center" wrapText="1"/>
    </xf>
    <xf numFmtId="0" fontId="3" fillId="0" borderId="0" xfId="0" applyFont="1" applyAlignment="1">
      <alignment vertical="center"/>
    </xf>
    <xf numFmtId="49" fontId="3" fillId="0" borderId="0" xfId="2" applyNumberFormat="1" applyFont="1" applyFill="1" applyBorder="1" applyAlignment="1">
      <alignment horizontal="center" vertical="center"/>
    </xf>
    <xf numFmtId="49" fontId="3" fillId="0" borderId="0" xfId="0" applyNumberFormat="1" applyFont="1" applyAlignment="1">
      <alignment vertical="center"/>
    </xf>
    <xf numFmtId="0" fontId="3" fillId="0" borderId="37" xfId="0" applyFont="1" applyBorder="1" applyAlignment="1">
      <alignment horizontal="left" vertical="center" wrapText="1" indent="1"/>
    </xf>
    <xf numFmtId="0" fontId="28" fillId="7" borderId="19" xfId="3" applyFont="1" applyFill="1" applyBorder="1" applyAlignment="1">
      <alignment horizontal="left" vertical="center" wrapText="1"/>
    </xf>
    <xf numFmtId="0" fontId="24" fillId="0" borderId="38" xfId="3" applyFont="1" applyBorder="1" applyAlignment="1">
      <alignment horizontal="center" vertical="center" wrapText="1"/>
    </xf>
    <xf numFmtId="0" fontId="24" fillId="0" borderId="32" xfId="3" applyFont="1" applyBorder="1" applyAlignment="1">
      <alignment horizontal="center" vertical="center" wrapText="1"/>
    </xf>
    <xf numFmtId="49" fontId="25" fillId="0" borderId="0" xfId="2" applyNumberFormat="1" applyFont="1" applyFill="1" applyBorder="1" applyAlignment="1">
      <alignment horizontal="center" vertical="center"/>
    </xf>
    <xf numFmtId="0" fontId="24" fillId="7" borderId="19" xfId="3" applyFont="1" applyFill="1" applyBorder="1" applyAlignment="1">
      <alignment vertical="center" wrapText="1"/>
    </xf>
    <xf numFmtId="0" fontId="6" fillId="0" borderId="46" xfId="3" applyFont="1" applyFill="1" applyBorder="1" applyAlignment="1">
      <alignment horizontal="center" vertical="center" wrapText="1"/>
    </xf>
    <xf numFmtId="0" fontId="6" fillId="0" borderId="47" xfId="3" applyFont="1" applyFill="1" applyBorder="1" applyAlignment="1">
      <alignment horizontal="center" vertical="center" wrapText="1"/>
    </xf>
    <xf numFmtId="0" fontId="3" fillId="7" borderId="45" xfId="3" applyFont="1" applyFill="1" applyBorder="1" applyAlignment="1">
      <alignment horizontal="left" vertical="center" wrapText="1"/>
    </xf>
    <xf numFmtId="0" fontId="3" fillId="7" borderId="19" xfId="3" applyFont="1" applyFill="1" applyBorder="1" applyAlignment="1">
      <alignment vertical="top" wrapText="1"/>
    </xf>
    <xf numFmtId="0" fontId="24" fillId="7" borderId="19" xfId="3" applyFont="1" applyFill="1" applyBorder="1" applyAlignment="1">
      <alignment vertical="top" wrapText="1"/>
    </xf>
    <xf numFmtId="0" fontId="3" fillId="7" borderId="19" xfId="3" applyFont="1" applyFill="1" applyBorder="1" applyAlignment="1">
      <alignment vertical="center" wrapText="1"/>
    </xf>
    <xf numFmtId="49" fontId="6" fillId="7" borderId="19" xfId="3" applyNumberFormat="1" applyFont="1" applyFill="1" applyBorder="1" applyAlignment="1">
      <alignment horizontal="left" vertical="center" wrapText="1"/>
    </xf>
    <xf numFmtId="0" fontId="25" fillId="7" borderId="45" xfId="3" applyFont="1" applyFill="1" applyBorder="1" applyAlignment="1">
      <alignment horizontal="left" vertical="top" wrapText="1"/>
    </xf>
    <xf numFmtId="0" fontId="3" fillId="0" borderId="23" xfId="0" applyFont="1" applyBorder="1" applyAlignment="1">
      <alignment horizontal="left" vertical="center" wrapText="1" indent="1"/>
    </xf>
    <xf numFmtId="0" fontId="25" fillId="7" borderId="0" xfId="3" applyFont="1" applyFill="1" applyAlignment="1">
      <alignment vertical="center" wrapText="1"/>
    </xf>
    <xf numFmtId="0" fontId="3" fillId="7" borderId="0" xfId="3" applyFont="1" applyFill="1" applyAlignment="1">
      <alignment horizontal="left" vertical="center" wrapText="1"/>
    </xf>
    <xf numFmtId="0" fontId="10" fillId="0" borderId="46" xfId="0" applyFont="1" applyBorder="1" applyAlignment="1">
      <alignment vertical="center"/>
    </xf>
    <xf numFmtId="166" fontId="7" fillId="0" borderId="47" xfId="0" applyNumberFormat="1" applyFont="1" applyBorder="1" applyAlignment="1">
      <alignment horizontal="center" vertical="center" wrapText="1"/>
    </xf>
    <xf numFmtId="0" fontId="6" fillId="0" borderId="0" xfId="0" applyFont="1" applyAlignment="1">
      <alignment vertical="center"/>
    </xf>
    <xf numFmtId="0" fontId="19" fillId="0" borderId="10" xfId="0" applyNumberFormat="1" applyFont="1" applyBorder="1" applyAlignment="1">
      <alignment horizontal="center" vertical="center"/>
    </xf>
    <xf numFmtId="0" fontId="19" fillId="0" borderId="0" xfId="0" applyNumberFormat="1" applyFont="1" applyBorder="1" applyAlignment="1">
      <alignment horizontal="center" vertical="center"/>
    </xf>
    <xf numFmtId="0" fontId="19" fillId="0" borderId="11" xfId="0" applyNumberFormat="1" applyFont="1" applyBorder="1" applyAlignment="1">
      <alignment horizontal="center" vertical="center"/>
    </xf>
    <xf numFmtId="0" fontId="21" fillId="0" borderId="10" xfId="0" applyFont="1" applyBorder="1" applyAlignment="1">
      <alignment horizontal="center"/>
    </xf>
    <xf numFmtId="0" fontId="21" fillId="0" borderId="0" xfId="0" applyFont="1" applyBorder="1" applyAlignment="1">
      <alignment horizontal="center"/>
    </xf>
    <xf numFmtId="0" fontId="21" fillId="0" borderId="11" xfId="0" applyFont="1" applyBorder="1" applyAlignment="1">
      <alignment horizontal="center"/>
    </xf>
    <xf numFmtId="0" fontId="22" fillId="2" borderId="10" xfId="0" applyNumberFormat="1" applyFont="1" applyFill="1" applyBorder="1" applyAlignment="1">
      <alignment horizontal="center" vertical="center" wrapText="1"/>
    </xf>
    <xf numFmtId="0" fontId="22" fillId="2" borderId="0" xfId="0" applyNumberFormat="1" applyFont="1" applyFill="1" applyBorder="1" applyAlignment="1">
      <alignment horizontal="center" vertical="center" wrapText="1"/>
    </xf>
    <xf numFmtId="0" fontId="22" fillId="2" borderId="11" xfId="0" applyNumberFormat="1" applyFont="1" applyFill="1" applyBorder="1" applyAlignment="1">
      <alignment horizontal="center" vertical="center" wrapText="1"/>
    </xf>
    <xf numFmtId="0" fontId="17" fillId="0" borderId="10"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1"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0" xfId="0" applyFont="1" applyBorder="1" applyAlignment="1">
      <alignment horizontal="center" wrapText="1"/>
    </xf>
    <xf numFmtId="0" fontId="23" fillId="0" borderId="0" xfId="0" applyFont="1" applyBorder="1" applyAlignment="1">
      <alignment horizontal="center" wrapText="1"/>
    </xf>
    <xf numFmtId="0" fontId="23" fillId="0" borderId="11" xfId="0" applyFont="1" applyBorder="1" applyAlignment="1">
      <alignment horizontal="center" wrapText="1"/>
    </xf>
    <xf numFmtId="0" fontId="3" fillId="0" borderId="17" xfId="0" applyNumberFormat="1" applyFont="1" applyBorder="1" applyAlignment="1">
      <alignment horizontal="right" vertical="center" wrapText="1"/>
    </xf>
    <xf numFmtId="0" fontId="3" fillId="0" borderId="18" xfId="0" applyNumberFormat="1" applyFont="1" applyBorder="1" applyAlignment="1">
      <alignment horizontal="right" vertical="center" wrapText="1"/>
    </xf>
    <xf numFmtId="0" fontId="26" fillId="0" borderId="4" xfId="0" applyFont="1" applyBorder="1" applyAlignment="1">
      <alignment horizontal="center" vertical="center"/>
    </xf>
    <xf numFmtId="0" fontId="26" fillId="0" borderId="5" xfId="0" applyFont="1" applyBorder="1" applyAlignment="1">
      <alignment horizontal="center" vertical="center"/>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26" fillId="0" borderId="1" xfId="0" applyFont="1" applyBorder="1" applyAlignment="1">
      <alignment horizontal="center" vertical="center"/>
    </xf>
    <xf numFmtId="0" fontId="26" fillId="0" borderId="6" xfId="0" applyFont="1" applyBorder="1" applyAlignment="1">
      <alignment horizontal="center" vertical="center"/>
    </xf>
    <xf numFmtId="0" fontId="6" fillId="3" borderId="40" xfId="0" applyFont="1" applyFill="1" applyBorder="1" applyAlignment="1">
      <alignment horizontal="center" vertical="center"/>
    </xf>
    <xf numFmtId="0" fontId="6" fillId="3" borderId="41" xfId="0" applyFont="1" applyFill="1" applyBorder="1" applyAlignment="1">
      <alignment horizontal="center" vertical="center"/>
    </xf>
    <xf numFmtId="0" fontId="6" fillId="3" borderId="42" xfId="0" applyFont="1" applyFill="1" applyBorder="1" applyAlignment="1">
      <alignment horizontal="center" vertical="center"/>
    </xf>
    <xf numFmtId="0" fontId="6" fillId="3" borderId="37" xfId="0" quotePrefix="1" applyFont="1" applyFill="1" applyBorder="1" applyAlignment="1">
      <alignment horizontal="center" vertical="center" wrapText="1"/>
    </xf>
    <xf numFmtId="0" fontId="6" fillId="3" borderId="38" xfId="0" quotePrefix="1" applyFont="1" applyFill="1" applyBorder="1" applyAlignment="1">
      <alignment horizontal="center" vertical="center" wrapText="1"/>
    </xf>
    <xf numFmtId="0" fontId="6" fillId="3" borderId="39" xfId="0" quotePrefix="1" applyFont="1" applyFill="1" applyBorder="1" applyAlignment="1">
      <alignment horizontal="center" vertical="center" wrapText="1"/>
    </xf>
    <xf numFmtId="0" fontId="6" fillId="3" borderId="37"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167" fontId="6" fillId="3" borderId="34" xfId="0" applyNumberFormat="1" applyFont="1" applyFill="1" applyBorder="1" applyAlignment="1">
      <alignment horizontal="center" vertical="center" wrapText="1"/>
    </xf>
    <xf numFmtId="167" fontId="6" fillId="3" borderId="35" xfId="0" applyNumberFormat="1" applyFont="1" applyFill="1" applyBorder="1" applyAlignment="1">
      <alignment horizontal="center" vertical="center" wrapText="1"/>
    </xf>
    <xf numFmtId="167" fontId="6" fillId="3" borderId="36" xfId="0" applyNumberFormat="1" applyFont="1" applyFill="1" applyBorder="1" applyAlignment="1">
      <alignment horizontal="center" vertical="center" wrapText="1"/>
    </xf>
  </cellXfs>
  <cellStyles count="5">
    <cellStyle name="Euro" xfId="1" xr:uid="{00000000-0005-0000-0000-000000000000}"/>
    <cellStyle name="Milliers" xfId="2" builtinId="3"/>
    <cellStyle name="Normal" xfId="0" builtinId="0"/>
    <cellStyle name="Normal 2" xfId="3" xr:uid="{39C635CF-4890-41D1-8419-A992F104D952}"/>
    <cellStyle name="Normal 2 2" xfId="4" xr:uid="{520459A8-6E34-4E1C-BE38-B7AA01D92E5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25400</xdr:rowOff>
    </xdr:from>
    <xdr:to>
      <xdr:col>2</xdr:col>
      <xdr:colOff>165100</xdr:colOff>
      <xdr:row>3</xdr:row>
      <xdr:rowOff>152400</xdr:rowOff>
    </xdr:to>
    <xdr:pic>
      <xdr:nvPicPr>
        <xdr:cNvPr id="1151" name="Image 3">
          <a:extLst>
            <a:ext uri="{FF2B5EF4-FFF2-40B4-BE49-F238E27FC236}">
              <a16:creationId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0"/>
          <a:ext cx="22415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584200</xdr:colOff>
      <xdr:row>0</xdr:row>
      <xdr:rowOff>0</xdr:rowOff>
    </xdr:from>
    <xdr:to>
      <xdr:col>8</xdr:col>
      <xdr:colOff>695325</xdr:colOff>
      <xdr:row>5</xdr:row>
      <xdr:rowOff>114300</xdr:rowOff>
    </xdr:to>
    <xdr:pic>
      <xdr:nvPicPr>
        <xdr:cNvPr id="1152" name="Image 4" descr="http://portail-cms.aphp.fr/lrb/IMG/png/Logo_Nord_AP-HP_Nord_-_Universite_de_Paris.png">
          <a:extLst>
            <a:ext uri="{FF2B5EF4-FFF2-40B4-BE49-F238E27FC236}">
              <a16:creationId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99200" y="0"/>
          <a:ext cx="188595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2184400</xdr:colOff>
      <xdr:row>82</xdr:row>
      <xdr:rowOff>0</xdr:rowOff>
    </xdr:from>
    <xdr:to>
      <xdr:col>1</xdr:col>
      <xdr:colOff>2266950</xdr:colOff>
      <xdr:row>83</xdr:row>
      <xdr:rowOff>0</xdr:rowOff>
    </xdr:to>
    <xdr:sp macro="" textlink="">
      <xdr:nvSpPr>
        <xdr:cNvPr id="4149" name="Text Box 2">
          <a:extLst>
            <a:ext uri="{FF2B5EF4-FFF2-40B4-BE49-F238E27FC236}">
              <a16:creationId xmlns:a16="http://schemas.microsoft.com/office/drawing/2014/main" id="{00000000-0008-0000-0100-000035100000}"/>
            </a:ext>
          </a:extLst>
        </xdr:cNvPr>
        <xdr:cNvSpPr txBox="1">
          <a:spLocks noChangeArrowheads="1"/>
        </xdr:cNvSpPr>
      </xdr:nvSpPr>
      <xdr:spPr bwMode="auto">
        <a:xfrm>
          <a:off x="3562350" y="74168000"/>
          <a:ext cx="825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showZeros="0" topLeftCell="A5" zoomScaleNormal="100" zoomScaleSheetLayoutView="130" workbookViewId="0">
      <selection activeCell="A29" sqref="A29"/>
    </sheetView>
  </sheetViews>
  <sheetFormatPr baseColWidth="10" defaultColWidth="11.453125" defaultRowHeight="13" x14ac:dyDescent="0.3"/>
  <cols>
    <col min="1" max="1" width="18.1796875" style="3" customWidth="1"/>
    <col min="2" max="8" width="12.7265625" style="3" customWidth="1"/>
    <col min="9" max="16384" width="11.453125" style="3"/>
  </cols>
  <sheetData>
    <row r="1" spans="1:9" x14ac:dyDescent="0.3">
      <c r="A1" s="16"/>
      <c r="B1" s="17"/>
      <c r="C1" s="17"/>
      <c r="D1" s="17"/>
      <c r="E1" s="17"/>
      <c r="F1" s="17"/>
      <c r="G1" s="17"/>
      <c r="H1" s="17"/>
      <c r="I1" s="18"/>
    </row>
    <row r="2" spans="1:9" x14ac:dyDescent="0.3">
      <c r="A2" s="19"/>
      <c r="B2" s="5"/>
      <c r="C2" s="5"/>
      <c r="D2" s="5"/>
      <c r="E2" s="5"/>
      <c r="F2" s="5"/>
      <c r="G2" s="5"/>
      <c r="H2" s="5"/>
      <c r="I2" s="20"/>
    </row>
    <row r="3" spans="1:9" x14ac:dyDescent="0.3">
      <c r="A3" s="19"/>
      <c r="B3" s="5"/>
      <c r="C3" s="5"/>
      <c r="D3" s="5"/>
      <c r="E3" s="5"/>
      <c r="F3" s="5"/>
      <c r="G3" s="5"/>
      <c r="H3" s="5"/>
      <c r="I3" s="20"/>
    </row>
    <row r="4" spans="1:9" x14ac:dyDescent="0.3">
      <c r="A4" s="19"/>
      <c r="B4" s="5"/>
      <c r="C4" s="5"/>
      <c r="D4" s="5"/>
      <c r="E4" s="5"/>
      <c r="F4" s="5"/>
      <c r="G4" s="5"/>
      <c r="H4" s="5"/>
      <c r="I4" s="20"/>
    </row>
    <row r="5" spans="1:9" x14ac:dyDescent="0.3">
      <c r="A5" s="19"/>
      <c r="B5" s="5"/>
      <c r="C5" s="5"/>
      <c r="D5" s="5"/>
      <c r="E5" s="5"/>
      <c r="F5" s="5"/>
      <c r="G5" s="5"/>
      <c r="H5" s="5"/>
      <c r="I5" s="20"/>
    </row>
    <row r="6" spans="1:9" x14ac:dyDescent="0.3">
      <c r="A6" s="21"/>
      <c r="B6" s="6"/>
      <c r="C6" s="6"/>
      <c r="D6" s="6"/>
      <c r="E6" s="7"/>
      <c r="F6" s="8"/>
      <c r="G6" s="7"/>
      <c r="H6" s="7"/>
      <c r="I6" s="22"/>
    </row>
    <row r="7" spans="1:9" x14ac:dyDescent="0.3">
      <c r="A7" s="21"/>
      <c r="B7" s="6"/>
      <c r="C7" s="7"/>
      <c r="D7" s="9"/>
      <c r="E7" s="10"/>
      <c r="F7" s="9"/>
      <c r="G7" s="9"/>
      <c r="H7" s="9"/>
      <c r="I7" s="23"/>
    </row>
    <row r="8" spans="1:9" x14ac:dyDescent="0.3">
      <c r="A8" s="21"/>
      <c r="B8" s="6"/>
      <c r="C8" s="7"/>
      <c r="D8" s="9"/>
      <c r="E8" s="9"/>
      <c r="F8" s="10"/>
      <c r="G8" s="9"/>
      <c r="H8" s="9"/>
      <c r="I8" s="23"/>
    </row>
    <row r="9" spans="1:9" x14ac:dyDescent="0.3">
      <c r="A9" s="21"/>
      <c r="B9" s="6"/>
      <c r="C9" s="6"/>
      <c r="D9" s="11"/>
      <c r="E9" s="9"/>
      <c r="F9" s="12"/>
      <c r="G9" s="9"/>
      <c r="H9" s="9"/>
      <c r="I9" s="23"/>
    </row>
    <row r="10" spans="1:9" x14ac:dyDescent="0.3">
      <c r="A10" s="21"/>
      <c r="B10" s="6"/>
      <c r="C10" s="6"/>
      <c r="D10" s="11"/>
      <c r="E10" s="9"/>
      <c r="F10" s="12"/>
      <c r="G10" s="9"/>
      <c r="H10" s="9"/>
      <c r="I10" s="23"/>
    </row>
    <row r="11" spans="1:9" x14ac:dyDescent="0.3">
      <c r="A11" s="21"/>
      <c r="B11" s="6"/>
      <c r="C11" s="6"/>
      <c r="D11" s="11"/>
      <c r="E11" s="9"/>
      <c r="F11" s="12"/>
      <c r="G11" s="9"/>
      <c r="H11" s="9"/>
      <c r="I11" s="23"/>
    </row>
    <row r="12" spans="1:9" ht="13" customHeight="1" x14ac:dyDescent="0.3">
      <c r="A12" s="129" t="s">
        <v>8</v>
      </c>
      <c r="B12" s="130"/>
      <c r="C12" s="130"/>
      <c r="D12" s="130"/>
      <c r="E12" s="130"/>
      <c r="F12" s="130"/>
      <c r="G12" s="130"/>
      <c r="H12" s="130"/>
      <c r="I12" s="131"/>
    </row>
    <row r="13" spans="1:9" ht="63" customHeight="1" x14ac:dyDescent="0.3">
      <c r="A13" s="129"/>
      <c r="B13" s="130"/>
      <c r="C13" s="130"/>
      <c r="D13" s="130"/>
      <c r="E13" s="130"/>
      <c r="F13" s="130"/>
      <c r="G13" s="130"/>
      <c r="H13" s="130"/>
      <c r="I13" s="131"/>
    </row>
    <row r="14" spans="1:9" ht="28" customHeight="1" x14ac:dyDescent="0.3">
      <c r="A14" s="132" t="s">
        <v>17</v>
      </c>
      <c r="B14" s="133"/>
      <c r="C14" s="133"/>
      <c r="D14" s="133"/>
      <c r="E14" s="133"/>
      <c r="F14" s="133"/>
      <c r="G14" s="133"/>
      <c r="H14" s="133"/>
      <c r="I14" s="134"/>
    </row>
    <row r="15" spans="1:9" ht="28" customHeight="1" x14ac:dyDescent="0.5">
      <c r="A15" s="135" t="s">
        <v>9</v>
      </c>
      <c r="B15" s="136"/>
      <c r="C15" s="136"/>
      <c r="D15" s="136"/>
      <c r="E15" s="136"/>
      <c r="F15" s="136"/>
      <c r="G15" s="136"/>
      <c r="H15" s="136"/>
      <c r="I15" s="137"/>
    </row>
    <row r="16" spans="1:9" ht="17.5" x14ac:dyDescent="0.35">
      <c r="A16" s="21"/>
      <c r="B16" s="6"/>
      <c r="C16" s="6"/>
      <c r="D16" s="6"/>
      <c r="E16" s="13"/>
      <c r="F16" s="8"/>
      <c r="G16" s="7"/>
      <c r="H16" s="7"/>
      <c r="I16" s="22"/>
    </row>
    <row r="17" spans="1:9" ht="57" customHeight="1" x14ac:dyDescent="0.35">
      <c r="A17" s="21"/>
      <c r="B17" s="6"/>
      <c r="C17" s="6"/>
      <c r="D17" s="6"/>
      <c r="E17" s="13"/>
      <c r="F17" s="8"/>
      <c r="G17" s="7"/>
      <c r="H17" s="7"/>
      <c r="I17" s="22"/>
    </row>
    <row r="18" spans="1:9" ht="20" x14ac:dyDescent="0.3">
      <c r="A18" s="120" t="s">
        <v>10</v>
      </c>
      <c r="B18" s="121"/>
      <c r="C18" s="121"/>
      <c r="D18" s="121"/>
      <c r="E18" s="121"/>
      <c r="F18" s="121"/>
      <c r="G18" s="121"/>
      <c r="H18" s="121"/>
      <c r="I18" s="122"/>
    </row>
    <row r="19" spans="1:9" x14ac:dyDescent="0.3">
      <c r="A19" s="21"/>
      <c r="B19" s="6"/>
      <c r="C19" s="6"/>
      <c r="D19" s="6"/>
      <c r="E19" s="7"/>
      <c r="F19" s="8"/>
      <c r="G19" s="7"/>
      <c r="H19" s="7"/>
      <c r="I19" s="22"/>
    </row>
    <row r="20" spans="1:9" x14ac:dyDescent="0.3">
      <c r="A20" s="21"/>
      <c r="B20" s="6"/>
      <c r="C20" s="6"/>
      <c r="D20" s="6"/>
      <c r="E20" s="7"/>
      <c r="F20" s="14"/>
      <c r="G20" s="7"/>
      <c r="H20" s="7"/>
      <c r="I20" s="22"/>
    </row>
    <row r="21" spans="1:9" x14ac:dyDescent="0.3">
      <c r="A21" s="21"/>
      <c r="B21" s="6"/>
      <c r="C21" s="15"/>
      <c r="D21" s="7"/>
      <c r="E21" s="7"/>
      <c r="F21" s="14"/>
      <c r="G21" s="7"/>
      <c r="H21" s="7"/>
      <c r="I21" s="22"/>
    </row>
    <row r="22" spans="1:9" ht="12.75" customHeight="1" x14ac:dyDescent="0.3">
      <c r="A22" s="19"/>
      <c r="B22" s="5"/>
      <c r="C22" s="5"/>
      <c r="D22" s="5"/>
      <c r="E22" s="5"/>
      <c r="F22" s="5"/>
      <c r="G22" s="5"/>
      <c r="H22" s="5"/>
      <c r="I22" s="20"/>
    </row>
    <row r="23" spans="1:9" ht="31" x14ac:dyDescent="0.65">
      <c r="A23" s="123" t="s">
        <v>7</v>
      </c>
      <c r="B23" s="124"/>
      <c r="C23" s="124"/>
      <c r="D23" s="124"/>
      <c r="E23" s="124"/>
      <c r="F23" s="124"/>
      <c r="G23" s="124"/>
      <c r="H23" s="124"/>
      <c r="I23" s="125"/>
    </row>
    <row r="24" spans="1:9" ht="12.75" customHeight="1" x14ac:dyDescent="0.3">
      <c r="A24" s="19"/>
      <c r="B24" s="5"/>
      <c r="C24" s="5"/>
      <c r="D24" s="5"/>
      <c r="E24" s="5"/>
      <c r="F24" s="5"/>
      <c r="G24" s="5"/>
      <c r="H24" s="5"/>
      <c r="I24" s="20"/>
    </row>
    <row r="25" spans="1:9" x14ac:dyDescent="0.3">
      <c r="A25" s="19"/>
      <c r="B25" s="5"/>
      <c r="C25" s="5"/>
      <c r="D25" s="5"/>
      <c r="E25" s="5"/>
      <c r="F25" s="5"/>
      <c r="G25" s="5"/>
      <c r="H25" s="5"/>
      <c r="I25" s="20"/>
    </row>
    <row r="26" spans="1:9" x14ac:dyDescent="0.3">
      <c r="A26" s="21"/>
      <c r="B26" s="6"/>
      <c r="C26" s="6"/>
      <c r="D26" s="6"/>
      <c r="E26" s="7"/>
      <c r="F26" s="8"/>
      <c r="G26" s="7"/>
      <c r="H26" s="7"/>
      <c r="I26" s="22"/>
    </row>
    <row r="27" spans="1:9" ht="27" x14ac:dyDescent="0.3">
      <c r="A27" s="126" t="s">
        <v>131</v>
      </c>
      <c r="B27" s="127"/>
      <c r="C27" s="127"/>
      <c r="D27" s="127"/>
      <c r="E27" s="127"/>
      <c r="F27" s="127"/>
      <c r="G27" s="127"/>
      <c r="H27" s="127"/>
      <c r="I27" s="128"/>
    </row>
    <row r="28" spans="1:9" ht="27" customHeight="1" x14ac:dyDescent="0.3">
      <c r="A28" s="126" t="s">
        <v>133</v>
      </c>
      <c r="B28" s="127"/>
      <c r="C28" s="127"/>
      <c r="D28" s="127"/>
      <c r="E28" s="127"/>
      <c r="F28" s="127"/>
      <c r="G28" s="127"/>
      <c r="H28" s="127"/>
      <c r="I28" s="128"/>
    </row>
    <row r="29" spans="1:9" ht="66" customHeight="1" x14ac:dyDescent="0.3">
      <c r="A29" s="24"/>
      <c r="B29" s="25"/>
      <c r="C29" s="25"/>
      <c r="D29" s="25"/>
      <c r="E29" s="25"/>
      <c r="F29" s="25"/>
      <c r="G29" s="25"/>
      <c r="H29" s="25"/>
      <c r="I29" s="26"/>
    </row>
    <row r="30" spans="1:9" x14ac:dyDescent="0.3">
      <c r="A30" s="24"/>
      <c r="B30" s="25"/>
      <c r="C30" s="25"/>
      <c r="D30" s="25"/>
      <c r="E30" s="25"/>
      <c r="F30" s="25"/>
      <c r="G30" s="25"/>
      <c r="H30" s="25"/>
      <c r="I30" s="26"/>
    </row>
    <row r="31" spans="1:9" x14ac:dyDescent="0.3">
      <c r="A31" s="24"/>
      <c r="B31" s="25"/>
      <c r="C31" s="25"/>
      <c r="D31" s="25"/>
      <c r="E31" s="25"/>
      <c r="F31" s="25"/>
      <c r="G31" s="25"/>
      <c r="H31" s="25"/>
      <c r="I31" s="26"/>
    </row>
    <row r="32" spans="1:9" x14ac:dyDescent="0.3">
      <c r="A32" s="24"/>
      <c r="B32" s="25"/>
      <c r="C32" s="25"/>
      <c r="D32" s="25"/>
      <c r="E32" s="25"/>
      <c r="F32" s="25"/>
      <c r="G32" s="25"/>
      <c r="H32" s="27"/>
      <c r="I32" s="26"/>
    </row>
    <row r="33" spans="1:9" x14ac:dyDescent="0.3">
      <c r="A33" s="24"/>
      <c r="B33" s="25"/>
      <c r="C33" s="25"/>
      <c r="D33" s="25"/>
      <c r="E33" s="25"/>
      <c r="F33" s="25"/>
      <c r="G33" s="25"/>
      <c r="H33" s="25"/>
      <c r="I33" s="26"/>
    </row>
    <row r="34" spans="1:9" x14ac:dyDescent="0.3">
      <c r="A34" s="24"/>
      <c r="B34" s="25"/>
      <c r="C34" s="25"/>
      <c r="D34" s="25"/>
      <c r="E34" s="25"/>
      <c r="F34" s="25"/>
      <c r="G34" s="25"/>
      <c r="H34" s="25"/>
      <c r="I34" s="26"/>
    </row>
    <row r="35" spans="1:9" x14ac:dyDescent="0.3">
      <c r="A35" s="24"/>
      <c r="B35" s="25"/>
      <c r="C35" s="25"/>
      <c r="D35" s="25"/>
      <c r="E35" s="25"/>
      <c r="F35" s="25"/>
      <c r="G35" s="25"/>
      <c r="H35" s="25"/>
      <c r="I35" s="26"/>
    </row>
    <row r="36" spans="1:9" x14ac:dyDescent="0.3">
      <c r="A36" s="24"/>
      <c r="B36" s="25"/>
      <c r="C36" s="25"/>
      <c r="D36" s="25"/>
      <c r="E36" s="25"/>
      <c r="F36" s="25"/>
      <c r="G36" s="25"/>
      <c r="H36" s="25"/>
      <c r="I36" s="26"/>
    </row>
    <row r="37" spans="1:9" x14ac:dyDescent="0.3">
      <c r="A37" s="24"/>
      <c r="B37" s="25"/>
      <c r="C37" s="25"/>
      <c r="D37" s="25"/>
      <c r="E37" s="25"/>
      <c r="F37" s="25"/>
      <c r="G37" s="25"/>
      <c r="H37" s="25"/>
      <c r="I37" s="26"/>
    </row>
    <row r="38" spans="1:9" x14ac:dyDescent="0.3">
      <c r="A38" s="24"/>
      <c r="B38" s="25"/>
      <c r="C38" s="25"/>
      <c r="D38" s="25"/>
      <c r="E38" s="25"/>
      <c r="F38" s="25"/>
      <c r="G38" s="25"/>
      <c r="H38" s="25"/>
      <c r="I38" s="26"/>
    </row>
    <row r="39" spans="1:9" x14ac:dyDescent="0.3">
      <c r="A39" s="24"/>
      <c r="B39" s="25"/>
      <c r="C39" s="25"/>
      <c r="D39" s="25"/>
      <c r="E39" s="25"/>
      <c r="F39" s="25"/>
      <c r="G39" s="25"/>
      <c r="H39" s="25"/>
      <c r="I39" s="26"/>
    </row>
    <row r="40" spans="1:9" x14ac:dyDescent="0.3">
      <c r="A40" s="24"/>
      <c r="B40" s="25"/>
      <c r="C40" s="25"/>
      <c r="D40" s="25"/>
      <c r="E40" s="25"/>
      <c r="F40" s="25"/>
      <c r="G40" s="25"/>
      <c r="H40" s="25"/>
      <c r="I40" s="26"/>
    </row>
    <row r="41" spans="1:9" x14ac:dyDescent="0.3">
      <c r="A41" s="24"/>
      <c r="B41" s="25"/>
      <c r="C41" s="25"/>
      <c r="D41" s="25"/>
      <c r="E41" s="25"/>
      <c r="F41" s="25"/>
      <c r="G41" s="25"/>
      <c r="H41" s="25"/>
      <c r="I41" s="26"/>
    </row>
    <row r="42" spans="1:9" x14ac:dyDescent="0.3">
      <c r="A42" s="24"/>
      <c r="B42" s="25"/>
      <c r="C42" s="25"/>
      <c r="D42" s="25"/>
      <c r="E42" s="25"/>
      <c r="F42" s="25"/>
      <c r="G42" s="25"/>
      <c r="H42" s="25"/>
      <c r="I42" s="26"/>
    </row>
    <row r="43" spans="1:9" x14ac:dyDescent="0.3">
      <c r="A43" s="24"/>
      <c r="B43" s="25"/>
      <c r="C43" s="25"/>
      <c r="D43" s="25"/>
      <c r="E43" s="25"/>
      <c r="F43" s="25"/>
      <c r="G43" s="25"/>
      <c r="H43" s="25"/>
      <c r="I43" s="26"/>
    </row>
    <row r="44" spans="1:9" x14ac:dyDescent="0.3">
      <c r="A44" s="24"/>
      <c r="B44" s="25"/>
      <c r="C44" s="25"/>
      <c r="D44" s="25"/>
      <c r="E44" s="25"/>
      <c r="F44" s="25"/>
      <c r="G44" s="25"/>
      <c r="H44" s="25"/>
      <c r="I44" s="26"/>
    </row>
    <row r="45" spans="1:9" x14ac:dyDescent="0.3">
      <c r="A45" s="24"/>
      <c r="B45" s="25"/>
      <c r="C45" s="25"/>
      <c r="D45" s="25"/>
      <c r="E45" s="25"/>
      <c r="F45" s="25"/>
      <c r="G45" s="25"/>
      <c r="H45" s="25"/>
      <c r="I45" s="26"/>
    </row>
    <row r="46" spans="1:9" x14ac:dyDescent="0.3">
      <c r="A46" s="24"/>
      <c r="B46" s="25"/>
      <c r="C46" s="25"/>
      <c r="D46" s="25"/>
      <c r="E46" s="25"/>
      <c r="F46" s="25"/>
      <c r="G46" s="25"/>
      <c r="H46" s="25"/>
      <c r="I46" s="26"/>
    </row>
    <row r="47" spans="1:9" x14ac:dyDescent="0.3">
      <c r="A47" s="24"/>
      <c r="B47" s="25"/>
      <c r="C47" s="25"/>
      <c r="D47" s="25"/>
      <c r="E47" s="25"/>
      <c r="F47" s="25"/>
      <c r="G47" s="25"/>
      <c r="H47" s="25"/>
      <c r="I47" s="26"/>
    </row>
    <row r="48" spans="1:9" x14ac:dyDescent="0.3">
      <c r="A48" s="28"/>
      <c r="B48" s="29"/>
      <c r="C48" s="29"/>
      <c r="D48" s="29"/>
      <c r="E48" s="29"/>
      <c r="F48" s="29"/>
      <c r="G48" s="29"/>
      <c r="H48" s="29"/>
      <c r="I48" s="30"/>
    </row>
  </sheetData>
  <protectedRanges>
    <protectedRange sqref="H106 H110 H16 H123 H80 H76 H108 H82 H27" name="Plage1_1"/>
  </protectedRanges>
  <mergeCells count="7">
    <mergeCell ref="A18:I18"/>
    <mergeCell ref="A23:I23"/>
    <mergeCell ref="A27:I27"/>
    <mergeCell ref="A28:I28"/>
    <mergeCell ref="A12:I13"/>
    <mergeCell ref="A14:I14"/>
    <mergeCell ref="A15:I15"/>
  </mergeCells>
  <phoneticPr fontId="0" type="noConversion"/>
  <pageMargins left="0.25" right="0.25" top="0.75" bottom="0.75" header="0.3" footer="0.3"/>
  <pageSetup paperSize="9" scale="85" firstPageNumber="2" fitToHeight="0" orientation="portrait" r:id="rId1"/>
  <headerFooter alignWithMargins="0">
    <oddFooter>&amp;CPage &amp;P sur &amp;N</oddFooter>
  </headerFooter>
  <rowBreaks count="3" manualBreakCount="3">
    <brk id="68" max="6" man="1"/>
    <brk id="99" max="6" man="1"/>
    <brk id="13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37"/>
  <sheetViews>
    <sheetView showGridLines="0" showZeros="0" tabSelected="1" topLeftCell="A76" zoomScale="85" zoomScaleNormal="85" zoomScaleSheetLayoutView="70" zoomScalePageLayoutView="50" workbookViewId="0">
      <selection activeCell="N88" sqref="N88"/>
    </sheetView>
  </sheetViews>
  <sheetFormatPr baseColWidth="10" defaultColWidth="11.453125" defaultRowHeight="15" customHeight="1" outlineLevelCol="1" x14ac:dyDescent="0.25"/>
  <cols>
    <col min="1" max="1" width="12" style="4" customWidth="1"/>
    <col min="2" max="2" width="80.26953125" style="75" customWidth="1"/>
    <col min="3" max="3" width="9.1796875" style="1" bestFit="1" customWidth="1"/>
    <col min="4" max="4" width="12.7265625" style="51" customWidth="1"/>
    <col min="5" max="5" width="11.453125" style="1"/>
    <col min="6" max="10" width="11.453125" style="1" hidden="1" customWidth="1" outlineLevel="1"/>
    <col min="11" max="11" width="11.453125" style="1" collapsed="1"/>
    <col min="12" max="16384" width="11.453125" style="1"/>
  </cols>
  <sheetData>
    <row r="1" spans="1:11" s="2" customFormat="1" ht="25" customHeight="1" x14ac:dyDescent="0.35">
      <c r="A1" s="148" t="s">
        <v>105</v>
      </c>
      <c r="B1" s="149"/>
      <c r="C1" s="149"/>
      <c r="D1" s="150"/>
      <c r="F1" s="34"/>
      <c r="G1" s="32"/>
      <c r="H1" s="32"/>
      <c r="I1" s="32"/>
      <c r="J1" s="32"/>
      <c r="K1" s="53"/>
    </row>
    <row r="2" spans="1:11" s="2" customFormat="1" ht="25" customHeight="1" x14ac:dyDescent="0.35">
      <c r="A2" s="151" t="s">
        <v>106</v>
      </c>
      <c r="B2" s="152"/>
      <c r="C2" s="152"/>
      <c r="D2" s="153"/>
      <c r="G2" s="53"/>
      <c r="H2" s="53"/>
      <c r="I2" s="53"/>
      <c r="J2" s="53"/>
      <c r="K2" s="53"/>
    </row>
    <row r="3" spans="1:11" s="49" customFormat="1" ht="25" customHeight="1" x14ac:dyDescent="0.35">
      <c r="A3" s="154" t="s">
        <v>107</v>
      </c>
      <c r="B3" s="155"/>
      <c r="C3" s="155"/>
      <c r="D3" s="156"/>
      <c r="G3" s="54"/>
      <c r="H3" s="54"/>
      <c r="I3" s="54"/>
      <c r="J3" s="54"/>
      <c r="K3" s="54"/>
    </row>
    <row r="4" spans="1:11" s="49" customFormat="1" ht="25" customHeight="1" thickBot="1" x14ac:dyDescent="0.4">
      <c r="A4" s="157" t="str">
        <f>UPPER(CONCATENATE(PGARDE!A27," - ",PGARDE!A28))</f>
        <v>LOT N° 05 - PEINTURE - REVÊTEMENTS MURAUX - SOLS SOUPLES - VITRERIE/MIROITERIE</v>
      </c>
      <c r="B4" s="158"/>
      <c r="C4" s="158"/>
      <c r="D4" s="159"/>
      <c r="G4" s="54"/>
      <c r="H4" s="54"/>
      <c r="I4" s="54"/>
      <c r="J4" s="54"/>
      <c r="K4" s="54"/>
    </row>
    <row r="5" spans="1:11" s="50" customFormat="1" ht="38.5" customHeight="1" thickBot="1" x14ac:dyDescent="0.3">
      <c r="A5" s="64" t="s">
        <v>0</v>
      </c>
      <c r="B5" s="65" t="s">
        <v>1</v>
      </c>
      <c r="C5" s="66" t="s">
        <v>19</v>
      </c>
      <c r="D5" s="31" t="s">
        <v>6</v>
      </c>
      <c r="F5" s="34" t="s">
        <v>91</v>
      </c>
      <c r="G5" s="32" t="s">
        <v>20</v>
      </c>
      <c r="H5" s="32" t="s">
        <v>92</v>
      </c>
      <c r="I5" s="32" t="s">
        <v>93</v>
      </c>
      <c r="J5" s="32" t="s">
        <v>94</v>
      </c>
      <c r="K5" s="52"/>
    </row>
    <row r="6" spans="1:11" s="50" customFormat="1" ht="15" customHeight="1" x14ac:dyDescent="0.25">
      <c r="A6" s="67" t="str">
        <f>F6</f>
        <v>5A</v>
      </c>
      <c r="B6" s="73" t="s">
        <v>18</v>
      </c>
      <c r="C6" s="68"/>
      <c r="D6" s="69"/>
      <c r="F6" s="1" t="str">
        <f>+_xlfn.CONCAT(G6,H6,I6,J6)</f>
        <v>5A</v>
      </c>
      <c r="G6" s="33" t="s">
        <v>116</v>
      </c>
      <c r="H6" s="33" t="s">
        <v>11</v>
      </c>
      <c r="I6" s="33"/>
      <c r="J6" s="33"/>
      <c r="K6" s="52"/>
    </row>
    <row r="7" spans="1:11" ht="15" customHeight="1" x14ac:dyDescent="0.25">
      <c r="A7" s="70" t="str">
        <f>F7</f>
        <v>5A1</v>
      </c>
      <c r="B7" s="42" t="s">
        <v>21</v>
      </c>
      <c r="C7" s="55"/>
      <c r="D7" s="71"/>
      <c r="F7" s="1" t="str">
        <f>+_xlfn.CONCAT(G7,H7,I7,J7)</f>
        <v>5A1</v>
      </c>
      <c r="G7" s="33" t="s">
        <v>116</v>
      </c>
      <c r="H7" s="33" t="s">
        <v>11</v>
      </c>
      <c r="I7" s="33" t="s">
        <v>115</v>
      </c>
      <c r="J7" s="33"/>
      <c r="K7" s="52"/>
    </row>
    <row r="8" spans="1:11" s="119" customFormat="1" ht="139.5" x14ac:dyDescent="0.25">
      <c r="A8" s="93"/>
      <c r="B8" s="116" t="s">
        <v>171</v>
      </c>
      <c r="C8" s="117"/>
      <c r="D8" s="118"/>
      <c r="E8" s="33"/>
      <c r="F8" s="33"/>
      <c r="G8" s="33"/>
      <c r="H8" s="33"/>
      <c r="I8" s="99"/>
    </row>
    <row r="9" spans="1:11" ht="15" customHeight="1" x14ac:dyDescent="0.25">
      <c r="A9" s="70" t="str">
        <f>F9</f>
        <v>5A1001</v>
      </c>
      <c r="B9" s="36" t="s">
        <v>22</v>
      </c>
      <c r="C9" s="35" t="s">
        <v>3</v>
      </c>
      <c r="D9" s="79"/>
      <c r="F9" s="1" t="str">
        <f t="shared" ref="F9:F21" si="0">+_xlfn.CONCAT(G9,H9,I9,J9)</f>
        <v>5A1001</v>
      </c>
      <c r="G9" s="33" t="s">
        <v>116</v>
      </c>
      <c r="H9" s="33" t="s">
        <v>11</v>
      </c>
      <c r="I9" s="33" t="s">
        <v>115</v>
      </c>
      <c r="J9" s="33" t="s">
        <v>96</v>
      </c>
      <c r="K9" s="52"/>
    </row>
    <row r="10" spans="1:11" ht="15" customHeight="1" x14ac:dyDescent="0.25">
      <c r="A10" s="70" t="str">
        <f>F10</f>
        <v>5A1002</v>
      </c>
      <c r="B10" s="36" t="s">
        <v>23</v>
      </c>
      <c r="C10" s="35" t="s">
        <v>2</v>
      </c>
      <c r="D10" s="79"/>
      <c r="F10" s="1" t="str">
        <f t="shared" si="0"/>
        <v>5A1002</v>
      </c>
      <c r="G10" s="33" t="s">
        <v>116</v>
      </c>
      <c r="H10" s="33" t="s">
        <v>11</v>
      </c>
      <c r="I10" s="33" t="s">
        <v>115</v>
      </c>
      <c r="J10" s="33" t="s">
        <v>97</v>
      </c>
      <c r="K10" s="52"/>
    </row>
    <row r="11" spans="1:11" ht="15" customHeight="1" x14ac:dyDescent="0.25">
      <c r="A11" s="70" t="str">
        <f>F11</f>
        <v>5A1003</v>
      </c>
      <c r="B11" s="36" t="s">
        <v>24</v>
      </c>
      <c r="C11" s="35" t="s">
        <v>3</v>
      </c>
      <c r="D11" s="79"/>
      <c r="F11" s="1" t="str">
        <f t="shared" si="0"/>
        <v>5A1003</v>
      </c>
      <c r="G11" s="33" t="s">
        <v>116</v>
      </c>
      <c r="H11" s="33" t="s">
        <v>11</v>
      </c>
      <c r="I11" s="33" t="s">
        <v>115</v>
      </c>
      <c r="J11" s="33" t="s">
        <v>98</v>
      </c>
      <c r="K11" s="52"/>
    </row>
    <row r="12" spans="1:11" ht="15" customHeight="1" x14ac:dyDescent="0.25">
      <c r="A12" s="70" t="str">
        <f>F12</f>
        <v>5A1004</v>
      </c>
      <c r="B12" s="36" t="s">
        <v>25</v>
      </c>
      <c r="C12" s="35" t="s">
        <v>3</v>
      </c>
      <c r="D12" s="79"/>
      <c r="F12" s="1" t="str">
        <f t="shared" si="0"/>
        <v>5A1004</v>
      </c>
      <c r="G12" s="33" t="s">
        <v>116</v>
      </c>
      <c r="H12" s="33" t="s">
        <v>11</v>
      </c>
      <c r="I12" s="33" t="s">
        <v>115</v>
      </c>
      <c r="J12" s="33" t="s">
        <v>99</v>
      </c>
      <c r="K12" s="52"/>
    </row>
    <row r="13" spans="1:11" ht="15" customHeight="1" x14ac:dyDescent="0.25">
      <c r="A13" s="70" t="str">
        <f>F13</f>
        <v>5A2</v>
      </c>
      <c r="B13" s="46" t="s">
        <v>26</v>
      </c>
      <c r="C13" s="56"/>
      <c r="D13" s="60"/>
      <c r="F13" s="1" t="str">
        <f t="shared" si="0"/>
        <v>5A2</v>
      </c>
      <c r="G13" s="33" t="s">
        <v>116</v>
      </c>
      <c r="H13" s="33" t="s">
        <v>11</v>
      </c>
      <c r="I13" s="33" t="s">
        <v>117</v>
      </c>
      <c r="J13" s="33"/>
      <c r="K13" s="52"/>
    </row>
    <row r="14" spans="1:11" s="97" customFormat="1" ht="77.5" x14ac:dyDescent="0.25">
      <c r="A14" s="114"/>
      <c r="B14" s="115" t="s">
        <v>170</v>
      </c>
      <c r="C14" s="56"/>
      <c r="D14" s="60"/>
      <c r="E14" s="33"/>
      <c r="F14" s="33"/>
      <c r="G14" s="33"/>
      <c r="H14" s="33"/>
      <c r="I14" s="99"/>
    </row>
    <row r="15" spans="1:11" ht="15" customHeight="1" x14ac:dyDescent="0.25">
      <c r="A15" s="70" t="str">
        <f>F15</f>
        <v>5A2001</v>
      </c>
      <c r="B15" s="36" t="s">
        <v>27</v>
      </c>
      <c r="C15" s="35" t="s">
        <v>28</v>
      </c>
      <c r="D15" s="80"/>
      <c r="F15" s="1" t="str">
        <f t="shared" si="0"/>
        <v>5A2001</v>
      </c>
      <c r="G15" s="33" t="s">
        <v>116</v>
      </c>
      <c r="H15" s="33" t="s">
        <v>11</v>
      </c>
      <c r="I15" s="33" t="s">
        <v>117</v>
      </c>
      <c r="J15" s="33" t="s">
        <v>96</v>
      </c>
      <c r="K15" s="52"/>
    </row>
    <row r="16" spans="1:11" ht="15" customHeight="1" thickBot="1" x14ac:dyDescent="0.3">
      <c r="A16" s="70" t="str">
        <f>F16</f>
        <v>5A2002</v>
      </c>
      <c r="B16" s="36" t="s">
        <v>29</v>
      </c>
      <c r="C16" s="35" t="s">
        <v>28</v>
      </c>
      <c r="D16" s="80"/>
      <c r="F16" s="1" t="str">
        <f t="shared" si="0"/>
        <v>5A2002</v>
      </c>
      <c r="G16" s="33" t="s">
        <v>116</v>
      </c>
      <c r="H16" s="33" t="s">
        <v>11</v>
      </c>
      <c r="I16" s="33" t="s">
        <v>117</v>
      </c>
      <c r="J16" s="33" t="s">
        <v>97</v>
      </c>
      <c r="K16" s="52"/>
    </row>
    <row r="17" spans="1:11" ht="15" customHeight="1" x14ac:dyDescent="0.25">
      <c r="A17" s="67" t="str">
        <f>F17</f>
        <v>5B</v>
      </c>
      <c r="B17" s="90" t="s">
        <v>172</v>
      </c>
      <c r="C17" s="58"/>
      <c r="D17" s="62"/>
      <c r="F17" s="1" t="str">
        <f t="shared" si="0"/>
        <v>5B</v>
      </c>
      <c r="G17" s="33" t="s">
        <v>116</v>
      </c>
      <c r="H17" s="33" t="s">
        <v>12</v>
      </c>
      <c r="I17" s="33"/>
      <c r="J17" s="33"/>
      <c r="K17" s="52"/>
    </row>
    <row r="18" spans="1:11" s="97" customFormat="1" ht="139.5" x14ac:dyDescent="0.25">
      <c r="A18" s="114"/>
      <c r="B18" s="115" t="s">
        <v>175</v>
      </c>
      <c r="C18" s="56"/>
      <c r="D18" s="60"/>
      <c r="E18" s="33"/>
      <c r="F18" s="33"/>
      <c r="G18" s="33"/>
      <c r="H18" s="33"/>
      <c r="I18" s="99"/>
    </row>
    <row r="19" spans="1:11" ht="15" customHeight="1" x14ac:dyDescent="0.25">
      <c r="A19" s="70" t="str">
        <f t="shared" ref="A19:A32" si="1">F19</f>
        <v>5B1</v>
      </c>
      <c r="B19" s="41" t="s">
        <v>132</v>
      </c>
      <c r="C19" s="35" t="s">
        <v>3</v>
      </c>
      <c r="D19" s="86"/>
      <c r="F19" s="1" t="str">
        <f t="shared" si="0"/>
        <v>5B1</v>
      </c>
      <c r="G19" s="33" t="s">
        <v>116</v>
      </c>
      <c r="H19" s="33" t="s">
        <v>12</v>
      </c>
      <c r="I19" s="33" t="s">
        <v>115</v>
      </c>
      <c r="J19" s="33"/>
      <c r="K19" s="52"/>
    </row>
    <row r="20" spans="1:11" ht="15" customHeight="1" x14ac:dyDescent="0.25">
      <c r="A20" s="70" t="str">
        <f t="shared" si="1"/>
        <v>5B1001</v>
      </c>
      <c r="B20" s="36" t="s">
        <v>30</v>
      </c>
      <c r="C20" s="35" t="s">
        <v>3</v>
      </c>
      <c r="D20" s="82"/>
      <c r="F20" s="1" t="str">
        <f t="shared" si="0"/>
        <v>5B1001</v>
      </c>
      <c r="G20" s="33" t="s">
        <v>116</v>
      </c>
      <c r="H20" s="33" t="s">
        <v>12</v>
      </c>
      <c r="I20" s="33" t="s">
        <v>115</v>
      </c>
      <c r="J20" s="33" t="s">
        <v>96</v>
      </c>
      <c r="K20" s="52"/>
    </row>
    <row r="21" spans="1:11" ht="15" customHeight="1" x14ac:dyDescent="0.25">
      <c r="A21" s="70" t="str">
        <f t="shared" si="1"/>
        <v>5B2</v>
      </c>
      <c r="B21" s="44" t="s">
        <v>31</v>
      </c>
      <c r="C21" s="40"/>
      <c r="D21" s="86"/>
      <c r="F21" s="1" t="str">
        <f t="shared" si="0"/>
        <v>5B2</v>
      </c>
      <c r="G21" s="33" t="s">
        <v>116</v>
      </c>
      <c r="H21" s="33" t="s">
        <v>12</v>
      </c>
      <c r="I21" s="33" t="s">
        <v>117</v>
      </c>
      <c r="J21" s="33"/>
      <c r="K21" s="52"/>
    </row>
    <row r="22" spans="1:11" ht="15" customHeight="1" x14ac:dyDescent="0.25">
      <c r="A22" s="70" t="str">
        <f t="shared" si="1"/>
        <v>5B2001</v>
      </c>
      <c r="B22" s="43" t="s">
        <v>32</v>
      </c>
      <c r="C22" s="40" t="s">
        <v>3</v>
      </c>
      <c r="D22" s="82"/>
      <c r="F22" s="1" t="str">
        <f t="shared" ref="F22:F98" si="2">+_xlfn.CONCAT(G22,H22,I22,J22)</f>
        <v>5B2001</v>
      </c>
      <c r="G22" s="33" t="s">
        <v>116</v>
      </c>
      <c r="H22" s="33" t="s">
        <v>12</v>
      </c>
      <c r="I22" s="33" t="s">
        <v>117</v>
      </c>
      <c r="J22" s="33" t="s">
        <v>96</v>
      </c>
      <c r="K22" s="52"/>
    </row>
    <row r="23" spans="1:11" ht="15" customHeight="1" x14ac:dyDescent="0.25">
      <c r="A23" s="70" t="str">
        <f t="shared" si="1"/>
        <v>5B2002</v>
      </c>
      <c r="B23" s="36" t="s">
        <v>33</v>
      </c>
      <c r="C23" s="35" t="s">
        <v>3</v>
      </c>
      <c r="D23" s="82"/>
      <c r="F23" s="1" t="str">
        <f t="shared" si="2"/>
        <v>5B2002</v>
      </c>
      <c r="G23" s="33" t="s">
        <v>116</v>
      </c>
      <c r="H23" s="33" t="s">
        <v>12</v>
      </c>
      <c r="I23" s="33" t="s">
        <v>117</v>
      </c>
      <c r="J23" s="33" t="s">
        <v>97</v>
      </c>
      <c r="K23" s="52"/>
    </row>
    <row r="24" spans="1:11" ht="15" customHeight="1" x14ac:dyDescent="0.25">
      <c r="A24" s="70" t="str">
        <f t="shared" si="1"/>
        <v>5B2003</v>
      </c>
      <c r="B24" s="43" t="s">
        <v>34</v>
      </c>
      <c r="C24" s="40" t="s">
        <v>3</v>
      </c>
      <c r="D24" s="82"/>
      <c r="F24" s="1" t="str">
        <f t="shared" si="2"/>
        <v>5B2003</v>
      </c>
      <c r="G24" s="33" t="s">
        <v>116</v>
      </c>
      <c r="H24" s="33" t="s">
        <v>12</v>
      </c>
      <c r="I24" s="33" t="s">
        <v>117</v>
      </c>
      <c r="J24" s="33" t="s">
        <v>98</v>
      </c>
      <c r="K24" s="52"/>
    </row>
    <row r="25" spans="1:11" ht="15" customHeight="1" x14ac:dyDescent="0.25">
      <c r="A25" s="70" t="str">
        <f t="shared" si="1"/>
        <v>5B2004</v>
      </c>
      <c r="B25" s="36" t="s">
        <v>35</v>
      </c>
      <c r="C25" s="35" t="s">
        <v>3</v>
      </c>
      <c r="D25" s="82"/>
      <c r="F25" s="1" t="str">
        <f t="shared" si="2"/>
        <v>5B2004</v>
      </c>
      <c r="G25" s="33" t="s">
        <v>116</v>
      </c>
      <c r="H25" s="33" t="s">
        <v>12</v>
      </c>
      <c r="I25" s="33" t="s">
        <v>117</v>
      </c>
      <c r="J25" s="33" t="s">
        <v>99</v>
      </c>
      <c r="K25" s="52"/>
    </row>
    <row r="26" spans="1:11" ht="15" customHeight="1" x14ac:dyDescent="0.25">
      <c r="A26" s="70" t="str">
        <f t="shared" si="1"/>
        <v>5B2005</v>
      </c>
      <c r="B26" s="36" t="s">
        <v>36</v>
      </c>
      <c r="C26" s="35" t="s">
        <v>5</v>
      </c>
      <c r="D26" s="82"/>
      <c r="F26" s="1" t="str">
        <f t="shared" si="2"/>
        <v>5B2005</v>
      </c>
      <c r="G26" s="33" t="s">
        <v>116</v>
      </c>
      <c r="H26" s="33" t="s">
        <v>12</v>
      </c>
      <c r="I26" s="33" t="s">
        <v>117</v>
      </c>
      <c r="J26" s="33" t="s">
        <v>100</v>
      </c>
      <c r="K26" s="52"/>
    </row>
    <row r="27" spans="1:11" ht="15" customHeight="1" x14ac:dyDescent="0.25">
      <c r="A27" s="70" t="str">
        <f t="shared" si="1"/>
        <v>5B2006</v>
      </c>
      <c r="B27" s="36" t="s">
        <v>37</v>
      </c>
      <c r="C27" s="35" t="s">
        <v>5</v>
      </c>
      <c r="D27" s="82"/>
      <c r="F27" s="1" t="str">
        <f t="shared" si="2"/>
        <v>5B2006</v>
      </c>
      <c r="G27" s="33" t="s">
        <v>116</v>
      </c>
      <c r="H27" s="33" t="s">
        <v>12</v>
      </c>
      <c r="I27" s="33" t="s">
        <v>117</v>
      </c>
      <c r="J27" s="33" t="s">
        <v>101</v>
      </c>
      <c r="K27" s="52"/>
    </row>
    <row r="28" spans="1:11" ht="15" customHeight="1" x14ac:dyDescent="0.25">
      <c r="A28" s="70" t="str">
        <f t="shared" si="1"/>
        <v>5B3</v>
      </c>
      <c r="B28" s="41" t="s">
        <v>38</v>
      </c>
      <c r="C28" s="35"/>
      <c r="D28" s="86"/>
      <c r="F28" s="1" t="str">
        <f t="shared" si="2"/>
        <v>5B3</v>
      </c>
      <c r="G28" s="33" t="s">
        <v>116</v>
      </c>
      <c r="H28" s="33" t="s">
        <v>12</v>
      </c>
      <c r="I28" s="33" t="s">
        <v>114</v>
      </c>
      <c r="J28" s="33"/>
      <c r="K28" s="52"/>
    </row>
    <row r="29" spans="1:11" ht="15" customHeight="1" x14ac:dyDescent="0.25">
      <c r="A29" s="70" t="str">
        <f t="shared" si="1"/>
        <v>5B3001</v>
      </c>
      <c r="B29" s="36" t="s">
        <v>174</v>
      </c>
      <c r="C29" s="35" t="s">
        <v>3</v>
      </c>
      <c r="D29" s="82"/>
      <c r="F29" s="1" t="str">
        <f t="shared" si="2"/>
        <v>5B3001</v>
      </c>
      <c r="G29" s="33" t="s">
        <v>116</v>
      </c>
      <c r="H29" s="33" t="s">
        <v>12</v>
      </c>
      <c r="I29" s="33" t="s">
        <v>114</v>
      </c>
      <c r="J29" s="33" t="s">
        <v>96</v>
      </c>
      <c r="K29" s="52"/>
    </row>
    <row r="30" spans="1:11" ht="15" customHeight="1" x14ac:dyDescent="0.25">
      <c r="A30" s="70" t="str">
        <f t="shared" si="1"/>
        <v>5B3002</v>
      </c>
      <c r="B30" s="36" t="s">
        <v>173</v>
      </c>
      <c r="C30" s="35" t="s">
        <v>5</v>
      </c>
      <c r="D30" s="82"/>
      <c r="F30" s="1" t="str">
        <f t="shared" si="2"/>
        <v>5B3002</v>
      </c>
      <c r="G30" s="33" t="s">
        <v>116</v>
      </c>
      <c r="H30" s="33" t="s">
        <v>12</v>
      </c>
      <c r="I30" s="33" t="s">
        <v>114</v>
      </c>
      <c r="J30" s="33" t="s">
        <v>97</v>
      </c>
      <c r="K30" s="52"/>
    </row>
    <row r="31" spans="1:11" ht="15" customHeight="1" thickBot="1" x14ac:dyDescent="0.3">
      <c r="A31" s="70" t="str">
        <f t="shared" si="1"/>
        <v>5B3003</v>
      </c>
      <c r="B31" s="36" t="s">
        <v>39</v>
      </c>
      <c r="C31" s="35" t="s">
        <v>3</v>
      </c>
      <c r="D31" s="82"/>
      <c r="F31" s="1" t="str">
        <f t="shared" si="2"/>
        <v>5B3003</v>
      </c>
      <c r="G31" s="33" t="s">
        <v>116</v>
      </c>
      <c r="H31" s="33" t="s">
        <v>12</v>
      </c>
      <c r="I31" s="33" t="s">
        <v>114</v>
      </c>
      <c r="J31" s="33" t="s">
        <v>98</v>
      </c>
      <c r="K31" s="52"/>
    </row>
    <row r="32" spans="1:11" ht="15" customHeight="1" collapsed="1" x14ac:dyDescent="0.25">
      <c r="A32" s="67" t="str">
        <f t="shared" si="1"/>
        <v>5C</v>
      </c>
      <c r="B32" s="90" t="s">
        <v>127</v>
      </c>
      <c r="C32" s="58"/>
      <c r="D32" s="62"/>
      <c r="F32" s="1" t="str">
        <f t="shared" si="2"/>
        <v>5C</v>
      </c>
      <c r="G32" s="33" t="s">
        <v>116</v>
      </c>
      <c r="H32" s="33" t="s">
        <v>13</v>
      </c>
      <c r="I32" s="33"/>
      <c r="J32" s="33"/>
      <c r="K32" s="52"/>
    </row>
    <row r="33" spans="1:11" ht="108.5" x14ac:dyDescent="0.25">
      <c r="A33" s="92"/>
      <c r="B33" s="108" t="s">
        <v>146</v>
      </c>
      <c r="C33" s="106"/>
      <c r="D33" s="107"/>
      <c r="G33" s="33"/>
      <c r="H33" s="33"/>
      <c r="I33" s="33"/>
      <c r="J33" s="33"/>
      <c r="K33" s="52"/>
    </row>
    <row r="34" spans="1:11" ht="15" customHeight="1" x14ac:dyDescent="0.25">
      <c r="A34" s="70" t="str">
        <f>F34</f>
        <v>5C1</v>
      </c>
      <c r="B34" s="46" t="s">
        <v>31</v>
      </c>
      <c r="C34" s="45"/>
      <c r="D34" s="86"/>
      <c r="F34" s="1" t="str">
        <f t="shared" si="2"/>
        <v>5C1</v>
      </c>
      <c r="G34" s="33" t="s">
        <v>116</v>
      </c>
      <c r="H34" s="33" t="s">
        <v>13</v>
      </c>
      <c r="I34" s="33" t="s">
        <v>115</v>
      </c>
      <c r="J34" s="33"/>
      <c r="K34" s="52"/>
    </row>
    <row r="35" spans="1:11" ht="124" x14ac:dyDescent="0.25">
      <c r="A35" s="70"/>
      <c r="B35" s="110" t="s">
        <v>145</v>
      </c>
      <c r="C35" s="45"/>
      <c r="D35" s="86"/>
      <c r="G35" s="33"/>
      <c r="H35" s="33"/>
      <c r="I35" s="33"/>
      <c r="J35" s="33"/>
      <c r="K35" s="52"/>
    </row>
    <row r="36" spans="1:11" ht="15" customHeight="1" x14ac:dyDescent="0.25">
      <c r="A36" s="70" t="str">
        <f>F36</f>
        <v>5C1001</v>
      </c>
      <c r="B36" s="38" t="s">
        <v>140</v>
      </c>
      <c r="C36" s="45" t="s">
        <v>3</v>
      </c>
      <c r="D36" s="82"/>
      <c r="F36" s="1" t="str">
        <f>+_xlfn.CONCAT(G36,H36,I36,J36)</f>
        <v>5C1001</v>
      </c>
      <c r="G36" s="33" t="s">
        <v>116</v>
      </c>
      <c r="H36" s="33" t="s">
        <v>13</v>
      </c>
      <c r="I36" s="33" t="s">
        <v>115</v>
      </c>
      <c r="J36" s="33" t="s">
        <v>96</v>
      </c>
      <c r="K36" s="52"/>
    </row>
    <row r="37" spans="1:11" ht="15" customHeight="1" x14ac:dyDescent="0.25">
      <c r="A37" s="70" t="str">
        <f>F37</f>
        <v>5C1002</v>
      </c>
      <c r="B37" s="36" t="s">
        <v>134</v>
      </c>
      <c r="C37" s="47" t="s">
        <v>3</v>
      </c>
      <c r="D37" s="82"/>
      <c r="F37" s="1" t="str">
        <f t="shared" si="2"/>
        <v>5C1002</v>
      </c>
      <c r="G37" s="33" t="s">
        <v>116</v>
      </c>
      <c r="H37" s="33" t="s">
        <v>13</v>
      </c>
      <c r="I37" s="33" t="s">
        <v>115</v>
      </c>
      <c r="J37" s="33" t="s">
        <v>97</v>
      </c>
      <c r="K37" s="52"/>
    </row>
    <row r="38" spans="1:11" ht="15" customHeight="1" x14ac:dyDescent="0.25">
      <c r="A38" s="70" t="str">
        <f>F38</f>
        <v>5C1003</v>
      </c>
      <c r="B38" s="36" t="s">
        <v>135</v>
      </c>
      <c r="C38" s="47" t="s">
        <v>3</v>
      </c>
      <c r="D38" s="82"/>
      <c r="F38" s="1" t="str">
        <f t="shared" si="2"/>
        <v>5C1003</v>
      </c>
      <c r="G38" s="33" t="s">
        <v>116</v>
      </c>
      <c r="H38" s="33" t="s">
        <v>13</v>
      </c>
      <c r="I38" s="33" t="s">
        <v>115</v>
      </c>
      <c r="J38" s="33" t="s">
        <v>98</v>
      </c>
      <c r="K38" s="52"/>
    </row>
    <row r="39" spans="1:11" ht="77.5" x14ac:dyDescent="0.25">
      <c r="A39" s="70"/>
      <c r="B39" s="105" t="s">
        <v>147</v>
      </c>
      <c r="C39" s="45"/>
      <c r="D39" s="86"/>
      <c r="G39" s="33"/>
      <c r="H39" s="33"/>
      <c r="I39" s="33"/>
      <c r="J39" s="33"/>
      <c r="K39" s="52"/>
    </row>
    <row r="40" spans="1:11" ht="15" customHeight="1" x14ac:dyDescent="0.25">
      <c r="A40" s="70" t="str">
        <f t="shared" ref="A40:A115" si="3">F40</f>
        <v>5C1004</v>
      </c>
      <c r="B40" s="36" t="s">
        <v>40</v>
      </c>
      <c r="C40" s="47" t="s">
        <v>3</v>
      </c>
      <c r="D40" s="82"/>
      <c r="F40" s="1" t="str">
        <f t="shared" si="2"/>
        <v>5C1004</v>
      </c>
      <c r="G40" s="33" t="s">
        <v>116</v>
      </c>
      <c r="H40" s="33" t="s">
        <v>13</v>
      </c>
      <c r="I40" s="33" t="s">
        <v>115</v>
      </c>
      <c r="J40" s="33" t="s">
        <v>99</v>
      </c>
      <c r="K40" s="52"/>
    </row>
    <row r="41" spans="1:11" ht="15" customHeight="1" x14ac:dyDescent="0.25">
      <c r="A41" s="70" t="str">
        <f t="shared" si="3"/>
        <v>5C1005</v>
      </c>
      <c r="B41" s="36" t="s">
        <v>41</v>
      </c>
      <c r="C41" s="47" t="s">
        <v>3</v>
      </c>
      <c r="D41" s="82"/>
      <c r="F41" s="1" t="str">
        <f t="shared" si="2"/>
        <v>5C1005</v>
      </c>
      <c r="G41" s="33" t="s">
        <v>116</v>
      </c>
      <c r="H41" s="33" t="s">
        <v>13</v>
      </c>
      <c r="I41" s="33" t="s">
        <v>115</v>
      </c>
      <c r="J41" s="33" t="s">
        <v>100</v>
      </c>
      <c r="K41" s="52"/>
    </row>
    <row r="42" spans="1:11" ht="201.5" x14ac:dyDescent="0.25">
      <c r="A42" s="70"/>
      <c r="B42" s="105" t="s">
        <v>148</v>
      </c>
      <c r="C42" s="45"/>
      <c r="D42" s="86"/>
      <c r="G42" s="33"/>
      <c r="H42" s="33"/>
      <c r="I42" s="33"/>
      <c r="J42" s="33"/>
      <c r="K42" s="52"/>
    </row>
    <row r="43" spans="1:11" ht="15" customHeight="1" x14ac:dyDescent="0.25">
      <c r="A43" s="70" t="str">
        <f t="shared" si="3"/>
        <v>5C1006</v>
      </c>
      <c r="B43" s="36" t="s">
        <v>42</v>
      </c>
      <c r="C43" s="47" t="s">
        <v>3</v>
      </c>
      <c r="D43" s="82"/>
      <c r="F43" s="1" t="str">
        <f t="shared" si="2"/>
        <v>5C1006</v>
      </c>
      <c r="G43" s="33" t="s">
        <v>116</v>
      </c>
      <c r="H43" s="33" t="s">
        <v>13</v>
      </c>
      <c r="I43" s="33" t="s">
        <v>115</v>
      </c>
      <c r="J43" s="33" t="s">
        <v>101</v>
      </c>
      <c r="K43" s="52"/>
    </row>
    <row r="44" spans="1:11" ht="15" customHeight="1" x14ac:dyDescent="0.25">
      <c r="A44" s="70" t="str">
        <f t="shared" si="3"/>
        <v>5C1007</v>
      </c>
      <c r="B44" s="36" t="s">
        <v>43</v>
      </c>
      <c r="C44" s="47" t="s">
        <v>3</v>
      </c>
      <c r="D44" s="82"/>
      <c r="F44" s="1" t="str">
        <f t="shared" si="2"/>
        <v>5C1007</v>
      </c>
      <c r="G44" s="33" t="s">
        <v>116</v>
      </c>
      <c r="H44" s="33" t="s">
        <v>13</v>
      </c>
      <c r="I44" s="33" t="s">
        <v>115</v>
      </c>
      <c r="J44" s="33" t="s">
        <v>102</v>
      </c>
      <c r="K44" s="52"/>
    </row>
    <row r="45" spans="1:11" ht="15" customHeight="1" x14ac:dyDescent="0.25">
      <c r="A45" s="70" t="str">
        <f>F45</f>
        <v>5C1008</v>
      </c>
      <c r="B45" s="36" t="s">
        <v>46</v>
      </c>
      <c r="C45" s="47" t="s">
        <v>3</v>
      </c>
      <c r="D45" s="82"/>
      <c r="F45" s="1" t="str">
        <f>+_xlfn.CONCAT(G45,H45,I45,J45)</f>
        <v>5C1008</v>
      </c>
      <c r="G45" s="33" t="s">
        <v>116</v>
      </c>
      <c r="H45" s="33" t="s">
        <v>13</v>
      </c>
      <c r="I45" s="33" t="s">
        <v>115</v>
      </c>
      <c r="J45" s="33" t="s">
        <v>103</v>
      </c>
      <c r="K45" s="52"/>
    </row>
    <row r="46" spans="1:11" ht="15" customHeight="1" x14ac:dyDescent="0.25">
      <c r="A46" s="70" t="str">
        <f>F46</f>
        <v>5C1009</v>
      </c>
      <c r="B46" s="36" t="s">
        <v>48</v>
      </c>
      <c r="C46" s="47" t="s">
        <v>5</v>
      </c>
      <c r="D46" s="82"/>
      <c r="F46" s="1" t="str">
        <f>+_xlfn.CONCAT(G46,H46,I46,J46)</f>
        <v>5C1009</v>
      </c>
      <c r="G46" s="33" t="s">
        <v>116</v>
      </c>
      <c r="H46" s="33" t="s">
        <v>13</v>
      </c>
      <c r="I46" s="33" t="s">
        <v>115</v>
      </c>
      <c r="J46" s="33" t="s">
        <v>104</v>
      </c>
      <c r="K46" s="52"/>
    </row>
    <row r="47" spans="1:11" ht="15" customHeight="1" x14ac:dyDescent="0.25">
      <c r="A47" s="70" t="str">
        <f>F47</f>
        <v>5C1010</v>
      </c>
      <c r="B47" s="36" t="s">
        <v>141</v>
      </c>
      <c r="C47" s="47" t="s">
        <v>5</v>
      </c>
      <c r="D47" s="82"/>
      <c r="F47" s="1" t="str">
        <f>+_xlfn.CONCAT(G47,H47,I47,J47)</f>
        <v>5C1010</v>
      </c>
      <c r="G47" s="33" t="s">
        <v>116</v>
      </c>
      <c r="H47" s="33" t="s">
        <v>13</v>
      </c>
      <c r="I47" s="33" t="s">
        <v>115</v>
      </c>
      <c r="J47" s="33" t="s">
        <v>118</v>
      </c>
      <c r="K47" s="52"/>
    </row>
    <row r="48" spans="1:11" ht="15" customHeight="1" x14ac:dyDescent="0.25">
      <c r="A48" s="70" t="str">
        <f>F48</f>
        <v>5C1011</v>
      </c>
      <c r="B48" s="36" t="s">
        <v>52</v>
      </c>
      <c r="C48" s="47" t="s">
        <v>5</v>
      </c>
      <c r="D48" s="82"/>
      <c r="F48" s="1" t="str">
        <f>+_xlfn.CONCAT(G48,H48,I48,J48)</f>
        <v>5C1011</v>
      </c>
      <c r="G48" s="33" t="s">
        <v>116</v>
      </c>
      <c r="H48" s="33" t="s">
        <v>13</v>
      </c>
      <c r="I48" s="33" t="s">
        <v>115</v>
      </c>
      <c r="J48" s="33" t="s">
        <v>119</v>
      </c>
      <c r="K48" s="52"/>
    </row>
    <row r="49" spans="1:11" ht="124" x14ac:dyDescent="0.25">
      <c r="A49" s="70"/>
      <c r="B49" s="109" t="s">
        <v>144</v>
      </c>
      <c r="C49" s="47"/>
      <c r="D49" s="86"/>
      <c r="G49" s="33"/>
      <c r="H49" s="33"/>
      <c r="I49" s="33"/>
      <c r="J49" s="33"/>
      <c r="K49" s="52"/>
    </row>
    <row r="50" spans="1:11" ht="15" customHeight="1" x14ac:dyDescent="0.25">
      <c r="A50" s="70" t="str">
        <f t="shared" si="3"/>
        <v>5C1012</v>
      </c>
      <c r="B50" s="36" t="s">
        <v>44</v>
      </c>
      <c r="C50" s="47" t="s">
        <v>3</v>
      </c>
      <c r="D50" s="82"/>
      <c r="F50" s="1" t="str">
        <f t="shared" si="2"/>
        <v>5C1012</v>
      </c>
      <c r="G50" s="33" t="s">
        <v>116</v>
      </c>
      <c r="H50" s="33" t="s">
        <v>13</v>
      </c>
      <c r="I50" s="33" t="s">
        <v>115</v>
      </c>
      <c r="J50" s="33" t="s">
        <v>120</v>
      </c>
      <c r="K50" s="52"/>
    </row>
    <row r="51" spans="1:11" ht="15" customHeight="1" x14ac:dyDescent="0.25">
      <c r="A51" s="70" t="str">
        <f t="shared" si="3"/>
        <v>5C1013</v>
      </c>
      <c r="B51" s="36" t="s">
        <v>45</v>
      </c>
      <c r="C51" s="47" t="s">
        <v>5</v>
      </c>
      <c r="D51" s="82"/>
      <c r="F51" s="1" t="str">
        <f t="shared" si="2"/>
        <v>5C1013</v>
      </c>
      <c r="G51" s="33" t="s">
        <v>116</v>
      </c>
      <c r="H51" s="33" t="s">
        <v>13</v>
      </c>
      <c r="I51" s="33" t="s">
        <v>115</v>
      </c>
      <c r="J51" s="33" t="s">
        <v>121</v>
      </c>
      <c r="K51" s="52"/>
    </row>
    <row r="52" spans="1:11" ht="15" customHeight="1" x14ac:dyDescent="0.25">
      <c r="A52" s="70" t="str">
        <f>F52</f>
        <v>5C1014</v>
      </c>
      <c r="B52" s="36" t="s">
        <v>49</v>
      </c>
      <c r="C52" s="47" t="s">
        <v>5</v>
      </c>
      <c r="D52" s="82"/>
      <c r="F52" s="1" t="str">
        <f>+_xlfn.CONCAT(G52,H52,I52,J52)</f>
        <v>5C1014</v>
      </c>
      <c r="G52" s="33" t="s">
        <v>116</v>
      </c>
      <c r="H52" s="33" t="s">
        <v>13</v>
      </c>
      <c r="I52" s="33" t="s">
        <v>115</v>
      </c>
      <c r="J52" s="33" t="s">
        <v>122</v>
      </c>
      <c r="K52" s="52"/>
    </row>
    <row r="53" spans="1:11" ht="15" customHeight="1" collapsed="1" x14ac:dyDescent="0.25">
      <c r="A53" s="70" t="str">
        <f>F53</f>
        <v>5C1015</v>
      </c>
      <c r="B53" s="36" t="s">
        <v>50</v>
      </c>
      <c r="C53" s="47" t="s">
        <v>5</v>
      </c>
      <c r="D53" s="82"/>
      <c r="F53" s="1" t="str">
        <f>+_xlfn.CONCAT(G53,H53,I53,J53)</f>
        <v>5C1015</v>
      </c>
      <c r="G53" s="33" t="s">
        <v>116</v>
      </c>
      <c r="H53" s="33" t="s">
        <v>13</v>
      </c>
      <c r="I53" s="33" t="s">
        <v>115</v>
      </c>
      <c r="J53" s="33" t="s">
        <v>123</v>
      </c>
      <c r="K53" s="52"/>
    </row>
    <row r="54" spans="1:11" ht="15" customHeight="1" x14ac:dyDescent="0.25">
      <c r="A54" s="70" t="str">
        <f>F54</f>
        <v>5C1016</v>
      </c>
      <c r="B54" s="36" t="s">
        <v>51</v>
      </c>
      <c r="C54" s="47" t="s">
        <v>5</v>
      </c>
      <c r="D54" s="82"/>
      <c r="F54" s="1" t="str">
        <f>+_xlfn.CONCAT(G54,H54,I54,J54)</f>
        <v>5C1016</v>
      </c>
      <c r="G54" s="33" t="s">
        <v>116</v>
      </c>
      <c r="H54" s="33" t="s">
        <v>13</v>
      </c>
      <c r="I54" s="33" t="s">
        <v>115</v>
      </c>
      <c r="J54" s="33" t="s">
        <v>124</v>
      </c>
      <c r="K54" s="52"/>
    </row>
    <row r="55" spans="1:11" ht="15" customHeight="1" x14ac:dyDescent="0.25">
      <c r="A55" s="70" t="str">
        <f t="shared" si="3"/>
        <v>5C1017</v>
      </c>
      <c r="B55" s="36" t="s">
        <v>47</v>
      </c>
      <c r="C55" s="47" t="s">
        <v>5</v>
      </c>
      <c r="D55" s="82"/>
      <c r="F55" s="1" t="str">
        <f t="shared" si="2"/>
        <v>5C1017</v>
      </c>
      <c r="G55" s="33" t="s">
        <v>116</v>
      </c>
      <c r="H55" s="33" t="s">
        <v>13</v>
      </c>
      <c r="I55" s="33" t="s">
        <v>115</v>
      </c>
      <c r="J55" s="33" t="s">
        <v>125</v>
      </c>
      <c r="K55" s="52"/>
    </row>
    <row r="56" spans="1:11" ht="62" x14ac:dyDescent="0.25">
      <c r="A56" s="70"/>
      <c r="B56" s="109" t="s">
        <v>142</v>
      </c>
      <c r="C56" s="47"/>
      <c r="D56" s="86"/>
      <c r="G56" s="33"/>
      <c r="H56" s="33"/>
      <c r="I56" s="33"/>
      <c r="J56" s="33"/>
      <c r="K56" s="52"/>
    </row>
    <row r="57" spans="1:11" ht="15" customHeight="1" x14ac:dyDescent="0.25">
      <c r="A57" s="70" t="str">
        <f t="shared" si="3"/>
        <v>5C1018</v>
      </c>
      <c r="B57" s="36" t="s">
        <v>143</v>
      </c>
      <c r="C57" s="47" t="s">
        <v>3</v>
      </c>
      <c r="D57" s="82"/>
      <c r="F57" s="1" t="str">
        <f t="shared" si="2"/>
        <v>5C1018</v>
      </c>
      <c r="G57" s="33" t="s">
        <v>116</v>
      </c>
      <c r="H57" s="33" t="s">
        <v>13</v>
      </c>
      <c r="I57" s="33" t="s">
        <v>115</v>
      </c>
      <c r="J57" s="33" t="s">
        <v>126</v>
      </c>
      <c r="K57" s="52"/>
    </row>
    <row r="58" spans="1:11" ht="15" customHeight="1" collapsed="1" x14ac:dyDescent="0.25">
      <c r="A58" s="70" t="str">
        <f t="shared" si="3"/>
        <v>5C2</v>
      </c>
      <c r="B58" s="41" t="s">
        <v>38</v>
      </c>
      <c r="C58" s="47"/>
      <c r="D58" s="61"/>
      <c r="F58" s="1" t="str">
        <f t="shared" si="2"/>
        <v>5C2</v>
      </c>
      <c r="G58" s="33" t="s">
        <v>116</v>
      </c>
      <c r="H58" s="33" t="s">
        <v>13</v>
      </c>
      <c r="I58" s="33" t="s">
        <v>117</v>
      </c>
      <c r="J58" s="33"/>
      <c r="K58" s="52"/>
    </row>
    <row r="59" spans="1:11" ht="139.5" x14ac:dyDescent="0.25">
      <c r="A59" s="70"/>
      <c r="B59" s="111" t="s">
        <v>149</v>
      </c>
      <c r="C59" s="47"/>
      <c r="D59" s="61"/>
      <c r="G59" s="33"/>
      <c r="H59" s="33"/>
      <c r="I59" s="33"/>
      <c r="J59" s="33"/>
      <c r="K59" s="52"/>
    </row>
    <row r="60" spans="1:11" ht="15" customHeight="1" x14ac:dyDescent="0.25">
      <c r="A60" s="70" t="str">
        <f t="shared" si="3"/>
        <v>5C2001</v>
      </c>
      <c r="B60" s="36" t="s">
        <v>53</v>
      </c>
      <c r="C60" s="47" t="s">
        <v>3</v>
      </c>
      <c r="D60" s="82"/>
      <c r="F60" s="1" t="str">
        <f t="shared" si="2"/>
        <v>5C2001</v>
      </c>
      <c r="G60" s="33" t="s">
        <v>116</v>
      </c>
      <c r="H60" s="33" t="s">
        <v>13</v>
      </c>
      <c r="I60" s="33" t="s">
        <v>117</v>
      </c>
      <c r="J60" s="33" t="s">
        <v>96</v>
      </c>
      <c r="K60" s="52"/>
    </row>
    <row r="61" spans="1:11" ht="15" customHeight="1" x14ac:dyDescent="0.25">
      <c r="A61" s="70" t="str">
        <f t="shared" si="3"/>
        <v>5C2002</v>
      </c>
      <c r="B61" s="36" t="s">
        <v>54</v>
      </c>
      <c r="C61" s="47" t="s">
        <v>3</v>
      </c>
      <c r="D61" s="82"/>
      <c r="F61" s="1" t="str">
        <f t="shared" si="2"/>
        <v>5C2002</v>
      </c>
      <c r="G61" s="33" t="s">
        <v>116</v>
      </c>
      <c r="H61" s="33" t="s">
        <v>13</v>
      </c>
      <c r="I61" s="33" t="s">
        <v>117</v>
      </c>
      <c r="J61" s="33" t="s">
        <v>97</v>
      </c>
      <c r="K61" s="52"/>
    </row>
    <row r="62" spans="1:11" ht="15" customHeight="1" x14ac:dyDescent="0.25">
      <c r="A62" s="70" t="str">
        <f t="shared" si="3"/>
        <v>5C2003</v>
      </c>
      <c r="B62" s="36" t="s">
        <v>55</v>
      </c>
      <c r="C62" s="47" t="s">
        <v>3</v>
      </c>
      <c r="D62" s="82"/>
      <c r="F62" s="1" t="str">
        <f t="shared" si="2"/>
        <v>5C2003</v>
      </c>
      <c r="G62" s="33" t="s">
        <v>116</v>
      </c>
      <c r="H62" s="33" t="s">
        <v>13</v>
      </c>
      <c r="I62" s="33" t="s">
        <v>117</v>
      </c>
      <c r="J62" s="33" t="s">
        <v>98</v>
      </c>
      <c r="K62" s="52"/>
    </row>
    <row r="63" spans="1:11" ht="15" customHeight="1" x14ac:dyDescent="0.25">
      <c r="A63" s="70" t="str">
        <f t="shared" si="3"/>
        <v>5C2004</v>
      </c>
      <c r="B63" s="36" t="s">
        <v>56</v>
      </c>
      <c r="C63" s="47" t="s">
        <v>3</v>
      </c>
      <c r="D63" s="82"/>
      <c r="F63" s="1" t="str">
        <f t="shared" si="2"/>
        <v>5C2004</v>
      </c>
      <c r="G63" s="33" t="s">
        <v>116</v>
      </c>
      <c r="H63" s="33" t="s">
        <v>13</v>
      </c>
      <c r="I63" s="33" t="s">
        <v>117</v>
      </c>
      <c r="J63" s="33" t="s">
        <v>99</v>
      </c>
      <c r="K63" s="52"/>
    </row>
    <row r="64" spans="1:11" ht="155" x14ac:dyDescent="0.25">
      <c r="A64" s="70"/>
      <c r="B64" s="112" t="s">
        <v>150</v>
      </c>
      <c r="C64" s="47"/>
      <c r="D64" s="89"/>
      <c r="G64" s="33"/>
      <c r="H64" s="33"/>
      <c r="I64" s="33"/>
      <c r="J64" s="33"/>
      <c r="K64" s="52"/>
    </row>
    <row r="65" spans="1:11" ht="15" customHeight="1" x14ac:dyDescent="0.25">
      <c r="A65" s="70" t="str">
        <f>F65</f>
        <v>5C2005</v>
      </c>
      <c r="B65" s="36" t="s">
        <v>74</v>
      </c>
      <c r="C65" s="47" t="s">
        <v>3</v>
      </c>
      <c r="D65" s="84"/>
      <c r="F65" s="1" t="str">
        <f>+_xlfn.CONCAT(G65,H65,I65,J65)</f>
        <v>5C2005</v>
      </c>
      <c r="G65" s="33" t="s">
        <v>116</v>
      </c>
      <c r="H65" s="33" t="s">
        <v>13</v>
      </c>
      <c r="I65" s="33" t="s">
        <v>117</v>
      </c>
      <c r="J65" s="33" t="s">
        <v>100</v>
      </c>
      <c r="K65" s="52"/>
    </row>
    <row r="66" spans="1:11" ht="15" customHeight="1" x14ac:dyDescent="0.25">
      <c r="A66" s="70" t="str">
        <f>F66</f>
        <v>5C2006</v>
      </c>
      <c r="B66" s="36" t="s">
        <v>75</v>
      </c>
      <c r="C66" s="47" t="s">
        <v>3</v>
      </c>
      <c r="D66" s="84"/>
      <c r="F66" s="1" t="str">
        <f>+_xlfn.CONCAT(G66,H66,I66,J66)</f>
        <v>5C2006</v>
      </c>
      <c r="G66" s="33" t="s">
        <v>116</v>
      </c>
      <c r="H66" s="33" t="s">
        <v>13</v>
      </c>
      <c r="I66" s="33" t="s">
        <v>117</v>
      </c>
      <c r="J66" s="33" t="s">
        <v>101</v>
      </c>
      <c r="K66" s="52"/>
    </row>
    <row r="67" spans="1:11" ht="15" customHeight="1" x14ac:dyDescent="0.25">
      <c r="A67" s="70" t="str">
        <f>F67</f>
        <v>5C2007</v>
      </c>
      <c r="B67" s="36" t="s">
        <v>76</v>
      </c>
      <c r="C67" s="47" t="s">
        <v>3</v>
      </c>
      <c r="D67" s="84"/>
      <c r="F67" s="1" t="str">
        <f>+_xlfn.CONCAT(G67,H67,I67,J67)</f>
        <v>5C2007</v>
      </c>
      <c r="G67" s="33" t="s">
        <v>116</v>
      </c>
      <c r="H67" s="33" t="s">
        <v>13</v>
      </c>
      <c r="I67" s="33" t="s">
        <v>117</v>
      </c>
      <c r="J67" s="33" t="s">
        <v>102</v>
      </c>
      <c r="K67" s="52"/>
    </row>
    <row r="68" spans="1:11" ht="15" customHeight="1" x14ac:dyDescent="0.25">
      <c r="A68" s="70" t="str">
        <f>F68</f>
        <v>5C2008</v>
      </c>
      <c r="B68" s="36" t="s">
        <v>77</v>
      </c>
      <c r="C68" s="47" t="s">
        <v>5</v>
      </c>
      <c r="D68" s="84"/>
      <c r="F68" s="1" t="str">
        <f>+_xlfn.CONCAT(G68,H68,I68,J68)</f>
        <v>5C2008</v>
      </c>
      <c r="G68" s="33" t="s">
        <v>116</v>
      </c>
      <c r="H68" s="33" t="s">
        <v>13</v>
      </c>
      <c r="I68" s="33" t="s">
        <v>117</v>
      </c>
      <c r="J68" s="33" t="s">
        <v>103</v>
      </c>
      <c r="K68" s="52"/>
    </row>
    <row r="69" spans="1:11" ht="155" x14ac:dyDescent="0.25">
      <c r="A69" s="70"/>
      <c r="B69" s="112" t="s">
        <v>151</v>
      </c>
      <c r="C69" s="47"/>
      <c r="D69" s="89"/>
      <c r="G69" s="33"/>
      <c r="H69" s="33"/>
      <c r="I69" s="33"/>
      <c r="J69" s="33"/>
      <c r="K69" s="52"/>
    </row>
    <row r="70" spans="1:11" ht="15" customHeight="1" x14ac:dyDescent="0.25">
      <c r="A70" s="70" t="str">
        <f t="shared" ref="A70:A75" si="4">F70</f>
        <v>5C2009</v>
      </c>
      <c r="B70" s="36" t="s">
        <v>78</v>
      </c>
      <c r="C70" s="47" t="s">
        <v>5</v>
      </c>
      <c r="D70" s="84"/>
      <c r="F70" s="1" t="str">
        <f t="shared" ref="F70:F75" si="5">+_xlfn.CONCAT(G70,H70,I70,J70)</f>
        <v>5C2009</v>
      </c>
      <c r="G70" s="33" t="s">
        <v>116</v>
      </c>
      <c r="H70" s="33" t="s">
        <v>13</v>
      </c>
      <c r="I70" s="33" t="s">
        <v>117</v>
      </c>
      <c r="J70" s="33" t="s">
        <v>104</v>
      </c>
      <c r="K70" s="52"/>
    </row>
    <row r="71" spans="1:11" ht="15" customHeight="1" x14ac:dyDescent="0.25">
      <c r="A71" s="70" t="str">
        <f t="shared" si="4"/>
        <v>5C2010</v>
      </c>
      <c r="B71" s="36" t="s">
        <v>79</v>
      </c>
      <c r="C71" s="47" t="s">
        <v>5</v>
      </c>
      <c r="D71" s="84"/>
      <c r="F71" s="1" t="str">
        <f t="shared" si="5"/>
        <v>5C2010</v>
      </c>
      <c r="G71" s="33" t="s">
        <v>116</v>
      </c>
      <c r="H71" s="33" t="s">
        <v>13</v>
      </c>
      <c r="I71" s="33" t="s">
        <v>117</v>
      </c>
      <c r="J71" s="33" t="s">
        <v>118</v>
      </c>
      <c r="K71" s="52"/>
    </row>
    <row r="72" spans="1:11" ht="15" customHeight="1" x14ac:dyDescent="0.25">
      <c r="A72" s="70" t="str">
        <f t="shared" si="4"/>
        <v>5C2011</v>
      </c>
      <c r="B72" s="36" t="s">
        <v>80</v>
      </c>
      <c r="C72" s="47" t="s">
        <v>5</v>
      </c>
      <c r="D72" s="84"/>
      <c r="F72" s="1" t="str">
        <f t="shared" si="5"/>
        <v>5C2011</v>
      </c>
      <c r="G72" s="33" t="s">
        <v>116</v>
      </c>
      <c r="H72" s="33" t="s">
        <v>13</v>
      </c>
      <c r="I72" s="33" t="s">
        <v>117</v>
      </c>
      <c r="J72" s="33" t="s">
        <v>119</v>
      </c>
      <c r="K72" s="52"/>
    </row>
    <row r="73" spans="1:11" ht="15" customHeight="1" x14ac:dyDescent="0.25">
      <c r="A73" s="70" t="str">
        <f t="shared" si="4"/>
        <v>5C2012</v>
      </c>
      <c r="B73" s="36" t="s">
        <v>81</v>
      </c>
      <c r="C73" s="47" t="s">
        <v>5</v>
      </c>
      <c r="D73" s="84"/>
      <c r="F73" s="1" t="str">
        <f t="shared" si="5"/>
        <v>5C2012</v>
      </c>
      <c r="G73" s="33" t="s">
        <v>116</v>
      </c>
      <c r="H73" s="33" t="s">
        <v>13</v>
      </c>
      <c r="I73" s="33" t="s">
        <v>117</v>
      </c>
      <c r="J73" s="33" t="s">
        <v>120</v>
      </c>
      <c r="K73" s="52"/>
    </row>
    <row r="74" spans="1:11" ht="15" customHeight="1" x14ac:dyDescent="0.25">
      <c r="A74" s="70" t="str">
        <f t="shared" si="4"/>
        <v>5C2013</v>
      </c>
      <c r="B74" s="36" t="s">
        <v>82</v>
      </c>
      <c r="C74" s="47" t="s">
        <v>5</v>
      </c>
      <c r="D74" s="84"/>
      <c r="F74" s="1" t="str">
        <f t="shared" si="5"/>
        <v>5C2013</v>
      </c>
      <c r="G74" s="33" t="s">
        <v>116</v>
      </c>
      <c r="H74" s="33" t="s">
        <v>13</v>
      </c>
      <c r="I74" s="33" t="s">
        <v>117</v>
      </c>
      <c r="J74" s="33" t="s">
        <v>121</v>
      </c>
      <c r="K74" s="52"/>
    </row>
    <row r="75" spans="1:11" ht="15" customHeight="1" x14ac:dyDescent="0.25">
      <c r="A75" s="70" t="str">
        <f t="shared" si="4"/>
        <v>5C2014</v>
      </c>
      <c r="B75" s="36" t="s">
        <v>83</v>
      </c>
      <c r="C75" s="47" t="s">
        <v>5</v>
      </c>
      <c r="D75" s="84"/>
      <c r="F75" s="1" t="str">
        <f t="shared" si="5"/>
        <v>5C2014</v>
      </c>
      <c r="G75" s="33" t="s">
        <v>116</v>
      </c>
      <c r="H75" s="33" t="s">
        <v>13</v>
      </c>
      <c r="I75" s="33" t="s">
        <v>117</v>
      </c>
      <c r="J75" s="33" t="s">
        <v>122</v>
      </c>
      <c r="K75" s="52"/>
    </row>
    <row r="76" spans="1:11" ht="93" x14ac:dyDescent="0.25">
      <c r="A76" s="70"/>
      <c r="B76" s="111" t="s">
        <v>176</v>
      </c>
      <c r="C76" s="47"/>
      <c r="D76" s="89"/>
      <c r="G76" s="33"/>
      <c r="H76" s="33"/>
      <c r="I76" s="33"/>
      <c r="J76" s="33"/>
      <c r="K76" s="52"/>
    </row>
    <row r="77" spans="1:11" ht="15" customHeight="1" x14ac:dyDescent="0.25">
      <c r="A77" s="70" t="str">
        <f t="shared" ref="A77:A79" si="6">F77</f>
        <v>5C2015</v>
      </c>
      <c r="B77" s="36" t="s">
        <v>84</v>
      </c>
      <c r="C77" s="47" t="s">
        <v>3</v>
      </c>
      <c r="D77" s="84"/>
      <c r="F77" s="1" t="str">
        <f>+_xlfn.CONCAT(G77,H77,I77,J77)</f>
        <v>5C2015</v>
      </c>
      <c r="G77" s="33" t="s">
        <v>116</v>
      </c>
      <c r="H77" s="33" t="s">
        <v>13</v>
      </c>
      <c r="I77" s="33" t="s">
        <v>117</v>
      </c>
      <c r="J77" s="33" t="s">
        <v>123</v>
      </c>
      <c r="K77" s="52"/>
    </row>
    <row r="78" spans="1:11" ht="15" customHeight="1" x14ac:dyDescent="0.25">
      <c r="A78" s="70" t="str">
        <f t="shared" si="6"/>
        <v>5C2016</v>
      </c>
      <c r="B78" s="36" t="s">
        <v>85</v>
      </c>
      <c r="C78" s="47" t="s">
        <v>3</v>
      </c>
      <c r="D78" s="84"/>
      <c r="F78" s="1" t="str">
        <f>+_xlfn.CONCAT(G78,H78,I78,J78)</f>
        <v>5C2016</v>
      </c>
      <c r="G78" s="33" t="s">
        <v>116</v>
      </c>
      <c r="H78" s="33" t="s">
        <v>13</v>
      </c>
      <c r="I78" s="33" t="s">
        <v>117</v>
      </c>
      <c r="J78" s="33" t="s">
        <v>124</v>
      </c>
      <c r="K78" s="52"/>
    </row>
    <row r="79" spans="1:11" ht="15" customHeight="1" x14ac:dyDescent="0.25">
      <c r="A79" s="70" t="str">
        <f t="shared" si="6"/>
        <v>5C2017</v>
      </c>
      <c r="B79" s="36" t="s">
        <v>86</v>
      </c>
      <c r="C79" s="47" t="s">
        <v>3</v>
      </c>
      <c r="D79" s="84"/>
      <c r="F79" s="1" t="str">
        <f>+_xlfn.CONCAT(G79,H79,I79,J79)</f>
        <v>5C2017</v>
      </c>
      <c r="G79" s="33" t="s">
        <v>116</v>
      </c>
      <c r="H79" s="33" t="s">
        <v>13</v>
      </c>
      <c r="I79" s="33" t="s">
        <v>117</v>
      </c>
      <c r="J79" s="33" t="s">
        <v>125</v>
      </c>
      <c r="K79" s="52"/>
    </row>
    <row r="80" spans="1:11" ht="15" customHeight="1" x14ac:dyDescent="0.25">
      <c r="A80" s="70" t="str">
        <f t="shared" si="3"/>
        <v>5C3</v>
      </c>
      <c r="B80" s="41" t="s">
        <v>57</v>
      </c>
      <c r="C80" s="47"/>
      <c r="D80" s="86"/>
      <c r="F80" s="1" t="str">
        <f t="shared" si="2"/>
        <v>5C3</v>
      </c>
      <c r="G80" s="33" t="s">
        <v>116</v>
      </c>
      <c r="H80" s="33" t="s">
        <v>13</v>
      </c>
      <c r="I80" s="33" t="s">
        <v>114</v>
      </c>
      <c r="J80" s="33"/>
      <c r="K80" s="52"/>
    </row>
    <row r="81" spans="1:11" ht="155" x14ac:dyDescent="0.25">
      <c r="A81" s="70"/>
      <c r="B81" s="109" t="s">
        <v>180</v>
      </c>
      <c r="C81" s="47"/>
      <c r="D81" s="86"/>
      <c r="G81" s="33"/>
      <c r="H81" s="33"/>
      <c r="I81" s="33"/>
      <c r="J81" s="33"/>
      <c r="K81" s="52"/>
    </row>
    <row r="82" spans="1:11" ht="15" customHeight="1" x14ac:dyDescent="0.25">
      <c r="A82" s="70" t="str">
        <f t="shared" si="3"/>
        <v>5C3001</v>
      </c>
      <c r="B82" s="36" t="s">
        <v>152</v>
      </c>
      <c r="C82" s="47" t="s">
        <v>3</v>
      </c>
      <c r="D82" s="82"/>
      <c r="F82" s="1" t="str">
        <f>+_xlfn.CONCAT(G82,H82,I82,J82)</f>
        <v>5C3001</v>
      </c>
      <c r="G82" s="33" t="s">
        <v>116</v>
      </c>
      <c r="H82" s="33" t="s">
        <v>13</v>
      </c>
      <c r="I82" s="33" t="s">
        <v>114</v>
      </c>
      <c r="J82" s="33" t="s">
        <v>96</v>
      </c>
      <c r="K82" s="52"/>
    </row>
    <row r="83" spans="1:11" ht="15" customHeight="1" x14ac:dyDescent="0.25">
      <c r="A83" s="70" t="str">
        <f t="shared" si="3"/>
        <v>5C3002</v>
      </c>
      <c r="B83" s="36" t="s">
        <v>153</v>
      </c>
      <c r="C83" s="47" t="s">
        <v>3</v>
      </c>
      <c r="D83" s="82"/>
      <c r="F83" s="1" t="str">
        <f t="shared" si="2"/>
        <v>5C3002</v>
      </c>
      <c r="G83" s="33" t="s">
        <v>116</v>
      </c>
      <c r="H83" s="33" t="s">
        <v>13</v>
      </c>
      <c r="I83" s="33" t="s">
        <v>114</v>
      </c>
      <c r="J83" s="33" t="s">
        <v>97</v>
      </c>
      <c r="K83" s="52"/>
    </row>
    <row r="84" spans="1:11" ht="15" customHeight="1" x14ac:dyDescent="0.25">
      <c r="A84" s="70" t="str">
        <f>F84</f>
        <v>5C3003</v>
      </c>
      <c r="B84" s="36" t="s">
        <v>158</v>
      </c>
      <c r="C84" s="47" t="s">
        <v>3</v>
      </c>
      <c r="D84" s="82"/>
      <c r="F84" s="1" t="str">
        <f>+_xlfn.CONCAT(G84,H84,I84,J84)</f>
        <v>5C3003</v>
      </c>
      <c r="G84" s="33" t="s">
        <v>116</v>
      </c>
      <c r="H84" s="33" t="s">
        <v>13</v>
      </c>
      <c r="I84" s="33" t="s">
        <v>114</v>
      </c>
      <c r="J84" s="33" t="s">
        <v>98</v>
      </c>
      <c r="K84" s="52"/>
    </row>
    <row r="85" spans="1:11" ht="15" customHeight="1" x14ac:dyDescent="0.25">
      <c r="A85" s="70" t="str">
        <f>F85</f>
        <v>5C3004</v>
      </c>
      <c r="B85" s="36" t="s">
        <v>161</v>
      </c>
      <c r="C85" s="47" t="s">
        <v>3</v>
      </c>
      <c r="D85" s="82"/>
      <c r="F85" s="1" t="str">
        <f>+_xlfn.CONCAT(G85,H85,I85,J85)</f>
        <v>5C3004</v>
      </c>
      <c r="G85" s="33" t="s">
        <v>116</v>
      </c>
      <c r="H85" s="33" t="s">
        <v>13</v>
      </c>
      <c r="I85" s="33" t="s">
        <v>114</v>
      </c>
      <c r="J85" s="33" t="s">
        <v>99</v>
      </c>
      <c r="K85" s="52"/>
    </row>
    <row r="86" spans="1:11" ht="15" customHeight="1" x14ac:dyDescent="0.25">
      <c r="A86" s="70" t="str">
        <f t="shared" si="3"/>
        <v>5C3005</v>
      </c>
      <c r="B86" s="36" t="s">
        <v>154</v>
      </c>
      <c r="C86" s="47" t="s">
        <v>3</v>
      </c>
      <c r="D86" s="82"/>
      <c r="F86" s="1" t="str">
        <f t="shared" si="2"/>
        <v>5C3005</v>
      </c>
      <c r="G86" s="33" t="s">
        <v>116</v>
      </c>
      <c r="H86" s="33" t="s">
        <v>13</v>
      </c>
      <c r="I86" s="33" t="s">
        <v>114</v>
      </c>
      <c r="J86" s="33" t="s">
        <v>100</v>
      </c>
      <c r="K86" s="52"/>
    </row>
    <row r="87" spans="1:11" ht="15" customHeight="1" x14ac:dyDescent="0.25">
      <c r="A87" s="70" t="str">
        <f t="shared" si="3"/>
        <v>5C3006</v>
      </c>
      <c r="B87" s="36" t="s">
        <v>155</v>
      </c>
      <c r="C87" s="47" t="s">
        <v>3</v>
      </c>
      <c r="D87" s="82"/>
      <c r="F87" s="1" t="str">
        <f t="shared" si="2"/>
        <v>5C3006</v>
      </c>
      <c r="G87" s="33" t="s">
        <v>116</v>
      </c>
      <c r="H87" s="33" t="s">
        <v>13</v>
      </c>
      <c r="I87" s="33" t="s">
        <v>114</v>
      </c>
      <c r="J87" s="33" t="s">
        <v>101</v>
      </c>
      <c r="K87" s="52"/>
    </row>
    <row r="88" spans="1:11" ht="15" customHeight="1" x14ac:dyDescent="0.25">
      <c r="A88" s="70" t="str">
        <f>F88</f>
        <v>5C3007</v>
      </c>
      <c r="B88" s="36" t="s">
        <v>159</v>
      </c>
      <c r="C88" s="47" t="s">
        <v>3</v>
      </c>
      <c r="D88" s="82"/>
      <c r="F88" s="1" t="str">
        <f>+_xlfn.CONCAT(G88,H88,I88,J88)</f>
        <v>5C3007</v>
      </c>
      <c r="G88" s="33" t="s">
        <v>116</v>
      </c>
      <c r="H88" s="33" t="s">
        <v>13</v>
      </c>
      <c r="I88" s="33" t="s">
        <v>114</v>
      </c>
      <c r="J88" s="33" t="s">
        <v>102</v>
      </c>
      <c r="K88" s="52"/>
    </row>
    <row r="89" spans="1:11" ht="15" customHeight="1" x14ac:dyDescent="0.25">
      <c r="A89" s="70" t="str">
        <f>F89</f>
        <v>5C3008</v>
      </c>
      <c r="B89" s="36" t="s">
        <v>162</v>
      </c>
      <c r="C89" s="47" t="s">
        <v>3</v>
      </c>
      <c r="D89" s="82"/>
      <c r="F89" s="1" t="str">
        <f>+_xlfn.CONCAT(G89,H89,I89,J89)</f>
        <v>5C3008</v>
      </c>
      <c r="G89" s="33" t="s">
        <v>116</v>
      </c>
      <c r="H89" s="33" t="s">
        <v>13</v>
      </c>
      <c r="I89" s="33" t="s">
        <v>114</v>
      </c>
      <c r="J89" s="33" t="s">
        <v>103</v>
      </c>
      <c r="K89" s="52"/>
    </row>
    <row r="90" spans="1:11" ht="15" customHeight="1" x14ac:dyDescent="0.25">
      <c r="A90" s="70" t="str">
        <f t="shared" si="3"/>
        <v>5C3009</v>
      </c>
      <c r="B90" s="36" t="s">
        <v>156</v>
      </c>
      <c r="C90" s="47" t="s">
        <v>2</v>
      </c>
      <c r="D90" s="82"/>
      <c r="F90" s="1" t="str">
        <f t="shared" si="2"/>
        <v>5C3009</v>
      </c>
      <c r="G90" s="33" t="s">
        <v>116</v>
      </c>
      <c r="H90" s="33" t="s">
        <v>13</v>
      </c>
      <c r="I90" s="33" t="s">
        <v>114</v>
      </c>
      <c r="J90" s="33" t="s">
        <v>104</v>
      </c>
      <c r="K90" s="52"/>
    </row>
    <row r="91" spans="1:11" ht="15" customHeight="1" x14ac:dyDescent="0.25">
      <c r="A91" s="70" t="str">
        <f t="shared" si="3"/>
        <v>5C3010</v>
      </c>
      <c r="B91" s="36" t="s">
        <v>157</v>
      </c>
      <c r="C91" s="47" t="s">
        <v>2</v>
      </c>
      <c r="D91" s="82"/>
      <c r="F91" s="1" t="str">
        <f t="shared" si="2"/>
        <v>5C3010</v>
      </c>
      <c r="G91" s="33" t="s">
        <v>116</v>
      </c>
      <c r="H91" s="33" t="s">
        <v>13</v>
      </c>
      <c r="I91" s="33" t="s">
        <v>114</v>
      </c>
      <c r="J91" s="33" t="s">
        <v>118</v>
      </c>
      <c r="K91" s="52"/>
    </row>
    <row r="92" spans="1:11" ht="15" customHeight="1" x14ac:dyDescent="0.25">
      <c r="A92" s="70" t="str">
        <f>F92</f>
        <v>5C3011</v>
      </c>
      <c r="B92" s="36" t="s">
        <v>160</v>
      </c>
      <c r="C92" s="47" t="s">
        <v>3</v>
      </c>
      <c r="D92" s="82"/>
      <c r="F92" s="1" t="str">
        <f>+_xlfn.CONCAT(G92,H92,I92,J92)</f>
        <v>5C3011</v>
      </c>
      <c r="G92" s="33" t="s">
        <v>116</v>
      </c>
      <c r="H92" s="33" t="s">
        <v>13</v>
      </c>
      <c r="I92" s="33" t="s">
        <v>114</v>
      </c>
      <c r="J92" s="33" t="s">
        <v>119</v>
      </c>
      <c r="K92" s="52"/>
    </row>
    <row r="93" spans="1:11" ht="15" customHeight="1" x14ac:dyDescent="0.25">
      <c r="A93" s="70" t="str">
        <f t="shared" ref="A93:A95" si="7">F93</f>
        <v>5C3012</v>
      </c>
      <c r="B93" s="36" t="s">
        <v>163</v>
      </c>
      <c r="C93" s="47" t="s">
        <v>3</v>
      </c>
      <c r="D93" s="82"/>
      <c r="F93" s="1" t="str">
        <f t="shared" ref="F93:F95" si="8">+_xlfn.CONCAT(G93,H93,I93,J93)</f>
        <v>5C3012</v>
      </c>
      <c r="G93" s="33" t="s">
        <v>116</v>
      </c>
      <c r="H93" s="33" t="s">
        <v>13</v>
      </c>
      <c r="I93" s="33" t="s">
        <v>114</v>
      </c>
      <c r="J93" s="33" t="s">
        <v>120</v>
      </c>
      <c r="K93" s="52"/>
    </row>
    <row r="94" spans="1:11" ht="15" customHeight="1" x14ac:dyDescent="0.25">
      <c r="A94" s="70" t="str">
        <f t="shared" si="7"/>
        <v>5C3013</v>
      </c>
      <c r="B94" s="36" t="s">
        <v>164</v>
      </c>
      <c r="C94" s="47" t="s">
        <v>3</v>
      </c>
      <c r="D94" s="82"/>
      <c r="F94" s="1" t="str">
        <f t="shared" si="8"/>
        <v>5C3013</v>
      </c>
      <c r="G94" s="33" t="s">
        <v>116</v>
      </c>
      <c r="H94" s="33" t="s">
        <v>13</v>
      </c>
      <c r="I94" s="33" t="s">
        <v>114</v>
      </c>
      <c r="J94" s="33" t="s">
        <v>121</v>
      </c>
      <c r="K94" s="52"/>
    </row>
    <row r="95" spans="1:11" ht="15" customHeight="1" x14ac:dyDescent="0.25">
      <c r="A95" s="70" t="str">
        <f t="shared" si="7"/>
        <v>5C3014</v>
      </c>
      <c r="B95" s="36" t="s">
        <v>165</v>
      </c>
      <c r="C95" s="47" t="s">
        <v>3</v>
      </c>
      <c r="D95" s="82"/>
      <c r="F95" s="1" t="str">
        <f t="shared" si="8"/>
        <v>5C3014</v>
      </c>
      <c r="G95" s="33" t="s">
        <v>116</v>
      </c>
      <c r="H95" s="33" t="s">
        <v>13</v>
      </c>
      <c r="I95" s="33" t="s">
        <v>114</v>
      </c>
      <c r="J95" s="33" t="s">
        <v>122</v>
      </c>
      <c r="K95" s="52"/>
    </row>
    <row r="96" spans="1:11" ht="15" customHeight="1" x14ac:dyDescent="0.25">
      <c r="A96" s="70" t="str">
        <f t="shared" si="3"/>
        <v>5C3015</v>
      </c>
      <c r="B96" s="36" t="s">
        <v>58</v>
      </c>
      <c r="C96" s="47" t="s">
        <v>3</v>
      </c>
      <c r="D96" s="82"/>
      <c r="F96" s="1" t="str">
        <f t="shared" si="2"/>
        <v>5C3015</v>
      </c>
      <c r="G96" s="33" t="s">
        <v>116</v>
      </c>
      <c r="H96" s="33" t="s">
        <v>13</v>
      </c>
      <c r="I96" s="33" t="s">
        <v>114</v>
      </c>
      <c r="J96" s="33" t="s">
        <v>123</v>
      </c>
      <c r="K96" s="52"/>
    </row>
    <row r="97" spans="1:11" ht="15" customHeight="1" x14ac:dyDescent="0.25">
      <c r="A97" s="70" t="str">
        <f t="shared" si="3"/>
        <v>5C3016</v>
      </c>
      <c r="B97" s="36" t="s">
        <v>59</v>
      </c>
      <c r="C97" s="47" t="s">
        <v>3</v>
      </c>
      <c r="D97" s="82"/>
      <c r="F97" s="1" t="str">
        <f t="shared" si="2"/>
        <v>5C3016</v>
      </c>
      <c r="G97" s="33" t="s">
        <v>116</v>
      </c>
      <c r="H97" s="33" t="s">
        <v>13</v>
      </c>
      <c r="I97" s="33" t="s">
        <v>114</v>
      </c>
      <c r="J97" s="33" t="s">
        <v>124</v>
      </c>
      <c r="K97" s="52"/>
    </row>
    <row r="98" spans="1:11" ht="15" customHeight="1" x14ac:dyDescent="0.25">
      <c r="A98" s="70" t="str">
        <f t="shared" si="3"/>
        <v>5C5</v>
      </c>
      <c r="B98" s="41" t="s">
        <v>60</v>
      </c>
      <c r="C98" s="47"/>
      <c r="D98" s="86"/>
      <c r="F98" s="1" t="str">
        <f t="shared" si="2"/>
        <v>5C5</v>
      </c>
      <c r="G98" s="33" t="s">
        <v>116</v>
      </c>
      <c r="H98" s="33" t="s">
        <v>13</v>
      </c>
      <c r="I98" s="33" t="s">
        <v>116</v>
      </c>
      <c r="J98" s="33"/>
      <c r="K98" s="52"/>
    </row>
    <row r="99" spans="1:11" ht="217" x14ac:dyDescent="0.25">
      <c r="A99" s="70"/>
      <c r="B99" s="113" t="s">
        <v>169</v>
      </c>
      <c r="C99" s="47"/>
      <c r="D99" s="86"/>
      <c r="G99" s="33"/>
      <c r="H99" s="33"/>
      <c r="I99" s="33"/>
      <c r="J99" s="33"/>
      <c r="K99" s="52"/>
    </row>
    <row r="100" spans="1:11" ht="15" customHeight="1" collapsed="1" x14ac:dyDescent="0.25">
      <c r="A100" s="70" t="str">
        <f t="shared" si="3"/>
        <v>5C5001</v>
      </c>
      <c r="B100" s="36" t="s">
        <v>61</v>
      </c>
      <c r="C100" s="47" t="s">
        <v>3</v>
      </c>
      <c r="D100" s="82"/>
      <c r="F100" s="1" t="str">
        <f t="shared" ref="F100:F115" si="9">+_xlfn.CONCAT(G100,H100,I100,J100)</f>
        <v>5C5001</v>
      </c>
      <c r="G100" s="33" t="s">
        <v>116</v>
      </c>
      <c r="H100" s="33" t="s">
        <v>13</v>
      </c>
      <c r="I100" s="33" t="s">
        <v>116</v>
      </c>
      <c r="J100" s="33" t="s">
        <v>96</v>
      </c>
      <c r="K100" s="52"/>
    </row>
    <row r="101" spans="1:11" ht="15" customHeight="1" x14ac:dyDescent="0.25">
      <c r="A101" s="70" t="str">
        <f t="shared" si="3"/>
        <v>5C5002</v>
      </c>
      <c r="B101" s="36" t="s">
        <v>62</v>
      </c>
      <c r="C101" s="47" t="s">
        <v>3</v>
      </c>
      <c r="D101" s="82"/>
      <c r="F101" s="1" t="str">
        <f t="shared" si="9"/>
        <v>5C5002</v>
      </c>
      <c r="G101" s="33" t="s">
        <v>116</v>
      </c>
      <c r="H101" s="33" t="s">
        <v>13</v>
      </c>
      <c r="I101" s="33" t="s">
        <v>116</v>
      </c>
      <c r="J101" s="33" t="s">
        <v>97</v>
      </c>
      <c r="K101" s="52"/>
    </row>
    <row r="102" spans="1:11" ht="15" customHeight="1" x14ac:dyDescent="0.25">
      <c r="A102" s="70" t="str">
        <f t="shared" si="3"/>
        <v>5C5003</v>
      </c>
      <c r="B102" s="36" t="s">
        <v>63</v>
      </c>
      <c r="C102" s="47" t="s">
        <v>3</v>
      </c>
      <c r="D102" s="82"/>
      <c r="F102" s="1" t="str">
        <f t="shared" si="9"/>
        <v>5C5003</v>
      </c>
      <c r="G102" s="33" t="s">
        <v>116</v>
      </c>
      <c r="H102" s="33" t="s">
        <v>13</v>
      </c>
      <c r="I102" s="33" t="s">
        <v>116</v>
      </c>
      <c r="J102" s="33" t="s">
        <v>98</v>
      </c>
      <c r="K102" s="52"/>
    </row>
    <row r="103" spans="1:11" ht="15" customHeight="1" x14ac:dyDescent="0.25">
      <c r="A103" s="70" t="str">
        <f t="shared" si="3"/>
        <v>5C5004</v>
      </c>
      <c r="B103" s="36" t="s">
        <v>64</v>
      </c>
      <c r="C103" s="47" t="s">
        <v>3</v>
      </c>
      <c r="D103" s="82"/>
      <c r="F103" s="1" t="str">
        <f t="shared" si="9"/>
        <v>5C5004</v>
      </c>
      <c r="G103" s="33" t="s">
        <v>116</v>
      </c>
      <c r="H103" s="33" t="s">
        <v>13</v>
      </c>
      <c r="I103" s="33" t="s">
        <v>116</v>
      </c>
      <c r="J103" s="33" t="s">
        <v>99</v>
      </c>
      <c r="K103" s="52"/>
    </row>
    <row r="104" spans="1:11" ht="15" customHeight="1" x14ac:dyDescent="0.25">
      <c r="A104" s="70" t="str">
        <f t="shared" si="3"/>
        <v>5C5005</v>
      </c>
      <c r="B104" s="36" t="s">
        <v>65</v>
      </c>
      <c r="C104" s="47" t="s">
        <v>3</v>
      </c>
      <c r="D104" s="82"/>
      <c r="F104" s="1" t="str">
        <f t="shared" si="9"/>
        <v>5C5005</v>
      </c>
      <c r="G104" s="33" t="s">
        <v>116</v>
      </c>
      <c r="H104" s="33" t="s">
        <v>13</v>
      </c>
      <c r="I104" s="33" t="s">
        <v>116</v>
      </c>
      <c r="J104" s="33" t="s">
        <v>100</v>
      </c>
      <c r="K104" s="52"/>
    </row>
    <row r="105" spans="1:11" ht="15" customHeight="1" x14ac:dyDescent="0.25">
      <c r="A105" s="70" t="str">
        <f t="shared" si="3"/>
        <v>5C5006</v>
      </c>
      <c r="B105" s="36" t="s">
        <v>166</v>
      </c>
      <c r="C105" s="47" t="s">
        <v>3</v>
      </c>
      <c r="D105" s="82"/>
      <c r="F105" s="1" t="str">
        <f t="shared" si="9"/>
        <v>5C5006</v>
      </c>
      <c r="G105" s="33" t="s">
        <v>116</v>
      </c>
      <c r="H105" s="33" t="s">
        <v>13</v>
      </c>
      <c r="I105" s="33" t="s">
        <v>116</v>
      </c>
      <c r="J105" s="33" t="s">
        <v>101</v>
      </c>
      <c r="K105" s="52"/>
    </row>
    <row r="106" spans="1:11" ht="15" customHeight="1" x14ac:dyDescent="0.25">
      <c r="A106" s="70" t="str">
        <f t="shared" si="3"/>
        <v>5C5007</v>
      </c>
      <c r="B106" s="36" t="s">
        <v>167</v>
      </c>
      <c r="C106" s="47" t="s">
        <v>3</v>
      </c>
      <c r="D106" s="82"/>
      <c r="F106" s="1" t="str">
        <f t="shared" si="9"/>
        <v>5C5007</v>
      </c>
      <c r="G106" s="33" t="s">
        <v>116</v>
      </c>
      <c r="H106" s="33" t="s">
        <v>13</v>
      </c>
      <c r="I106" s="33" t="s">
        <v>116</v>
      </c>
      <c r="J106" s="33" t="s">
        <v>102</v>
      </c>
      <c r="K106" s="52"/>
    </row>
    <row r="107" spans="1:11" ht="15" customHeight="1" x14ac:dyDescent="0.25">
      <c r="A107" s="70" t="str">
        <f t="shared" si="3"/>
        <v>5C5008</v>
      </c>
      <c r="B107" s="36" t="s">
        <v>168</v>
      </c>
      <c r="C107" s="47" t="s">
        <v>2</v>
      </c>
      <c r="D107" s="82"/>
      <c r="F107" s="1" t="str">
        <f t="shared" si="9"/>
        <v>5C5008</v>
      </c>
      <c r="G107" s="33" t="s">
        <v>116</v>
      </c>
      <c r="H107" s="33" t="s">
        <v>13</v>
      </c>
      <c r="I107" s="33" t="s">
        <v>116</v>
      </c>
      <c r="J107" s="33" t="s">
        <v>103</v>
      </c>
      <c r="K107" s="52"/>
    </row>
    <row r="108" spans="1:11" ht="15" customHeight="1" x14ac:dyDescent="0.25">
      <c r="A108" s="70" t="str">
        <f t="shared" ref="A108:A113" si="10">F108</f>
        <v>5C5009</v>
      </c>
      <c r="B108" s="36" t="s">
        <v>66</v>
      </c>
      <c r="C108" s="47" t="s">
        <v>3</v>
      </c>
      <c r="D108" s="84"/>
      <c r="F108" s="1" t="str">
        <f t="shared" ref="F108:F113" si="11">+_xlfn.CONCAT(G108,H108,I108,J108)</f>
        <v>5C5009</v>
      </c>
      <c r="G108" s="33" t="s">
        <v>116</v>
      </c>
      <c r="H108" s="33" t="s">
        <v>13</v>
      </c>
      <c r="I108" s="33" t="s">
        <v>116</v>
      </c>
      <c r="J108" s="33" t="s">
        <v>104</v>
      </c>
      <c r="K108" s="52"/>
    </row>
    <row r="109" spans="1:11" ht="15" customHeight="1" x14ac:dyDescent="0.25">
      <c r="A109" s="70" t="str">
        <f t="shared" si="10"/>
        <v>5C5010</v>
      </c>
      <c r="B109" s="36" t="s">
        <v>67</v>
      </c>
      <c r="C109" s="47" t="s">
        <v>3</v>
      </c>
      <c r="D109" s="84"/>
      <c r="F109" s="1" t="str">
        <f t="shared" si="11"/>
        <v>5C5010</v>
      </c>
      <c r="G109" s="33" t="s">
        <v>116</v>
      </c>
      <c r="H109" s="33" t="s">
        <v>13</v>
      </c>
      <c r="I109" s="33" t="s">
        <v>116</v>
      </c>
      <c r="J109" s="33" t="s">
        <v>118</v>
      </c>
      <c r="K109" s="52"/>
    </row>
    <row r="110" spans="1:11" ht="15" customHeight="1" x14ac:dyDescent="0.25">
      <c r="A110" s="70" t="str">
        <f t="shared" si="10"/>
        <v>5C5011</v>
      </c>
      <c r="B110" s="36" t="s">
        <v>68</v>
      </c>
      <c r="C110" s="47" t="s">
        <v>3</v>
      </c>
      <c r="D110" s="84"/>
      <c r="F110" s="1" t="str">
        <f t="shared" si="11"/>
        <v>5C5011</v>
      </c>
      <c r="G110" s="33" t="s">
        <v>116</v>
      </c>
      <c r="H110" s="33" t="s">
        <v>13</v>
      </c>
      <c r="I110" s="33" t="s">
        <v>116</v>
      </c>
      <c r="J110" s="33" t="s">
        <v>119</v>
      </c>
      <c r="K110" s="52"/>
    </row>
    <row r="111" spans="1:11" ht="15" customHeight="1" x14ac:dyDescent="0.25">
      <c r="A111" s="70" t="str">
        <f t="shared" si="10"/>
        <v>5C5012</v>
      </c>
      <c r="B111" s="36" t="s">
        <v>69</v>
      </c>
      <c r="C111" s="47" t="s">
        <v>3</v>
      </c>
      <c r="D111" s="84"/>
      <c r="F111" s="1" t="str">
        <f t="shared" si="11"/>
        <v>5C5012</v>
      </c>
      <c r="G111" s="33" t="s">
        <v>116</v>
      </c>
      <c r="H111" s="33" t="s">
        <v>13</v>
      </c>
      <c r="I111" s="33" t="s">
        <v>116</v>
      </c>
      <c r="J111" s="33" t="s">
        <v>120</v>
      </c>
      <c r="K111" s="52"/>
    </row>
    <row r="112" spans="1:11" ht="15" customHeight="1" x14ac:dyDescent="0.25">
      <c r="A112" s="70" t="str">
        <f t="shared" si="10"/>
        <v>5C5013</v>
      </c>
      <c r="B112" s="36" t="s">
        <v>70</v>
      </c>
      <c r="C112" s="47" t="s">
        <v>3</v>
      </c>
      <c r="D112" s="84"/>
      <c r="F112" s="1" t="str">
        <f t="shared" si="11"/>
        <v>5C5013</v>
      </c>
      <c r="G112" s="33" t="s">
        <v>116</v>
      </c>
      <c r="H112" s="33" t="s">
        <v>13</v>
      </c>
      <c r="I112" s="33" t="s">
        <v>116</v>
      </c>
      <c r="J112" s="33" t="s">
        <v>121</v>
      </c>
      <c r="K112" s="52"/>
    </row>
    <row r="113" spans="1:11" ht="15" customHeight="1" x14ac:dyDescent="0.25">
      <c r="A113" s="70" t="str">
        <f t="shared" si="10"/>
        <v>5C5014</v>
      </c>
      <c r="B113" s="36" t="s">
        <v>71</v>
      </c>
      <c r="C113" s="47" t="s">
        <v>3</v>
      </c>
      <c r="D113" s="84"/>
      <c r="F113" s="1" t="str">
        <f t="shared" si="11"/>
        <v>5C5014</v>
      </c>
      <c r="G113" s="33" t="s">
        <v>116</v>
      </c>
      <c r="H113" s="33" t="s">
        <v>13</v>
      </c>
      <c r="I113" s="33" t="s">
        <v>116</v>
      </c>
      <c r="J113" s="33" t="s">
        <v>122</v>
      </c>
      <c r="K113" s="52"/>
    </row>
    <row r="114" spans="1:11" ht="15" customHeight="1" x14ac:dyDescent="0.25">
      <c r="A114" s="70" t="str">
        <f t="shared" si="3"/>
        <v>5C5015</v>
      </c>
      <c r="B114" s="36" t="s">
        <v>72</v>
      </c>
      <c r="C114" s="47" t="s">
        <v>3</v>
      </c>
      <c r="D114" s="84"/>
      <c r="F114" s="1" t="str">
        <f t="shared" si="9"/>
        <v>5C5015</v>
      </c>
      <c r="G114" s="33" t="s">
        <v>116</v>
      </c>
      <c r="H114" s="33" t="s">
        <v>13</v>
      </c>
      <c r="I114" s="33" t="s">
        <v>116</v>
      </c>
      <c r="J114" s="33" t="s">
        <v>123</v>
      </c>
      <c r="K114" s="52"/>
    </row>
    <row r="115" spans="1:11" ht="15" customHeight="1" thickBot="1" x14ac:dyDescent="0.3">
      <c r="A115" s="70" t="str">
        <f t="shared" si="3"/>
        <v>5C5016</v>
      </c>
      <c r="B115" s="36" t="s">
        <v>73</v>
      </c>
      <c r="C115" s="47" t="s">
        <v>3</v>
      </c>
      <c r="D115" s="84"/>
      <c r="F115" s="1" t="str">
        <f t="shared" si="9"/>
        <v>5C5016</v>
      </c>
      <c r="G115" s="33" t="s">
        <v>116</v>
      </c>
      <c r="H115" s="33" t="s">
        <v>13</v>
      </c>
      <c r="I115" s="33" t="s">
        <v>116</v>
      </c>
      <c r="J115" s="33" t="s">
        <v>124</v>
      </c>
      <c r="K115" s="52"/>
    </row>
    <row r="116" spans="1:11" ht="15" customHeight="1" collapsed="1" x14ac:dyDescent="0.25">
      <c r="A116" s="78" t="str">
        <f t="shared" ref="A116:A127" si="12">F116</f>
        <v>5D</v>
      </c>
      <c r="B116" s="91" t="s">
        <v>128</v>
      </c>
      <c r="C116" s="57"/>
      <c r="D116" s="63"/>
      <c r="F116" s="1" t="str">
        <f t="shared" ref="F116:F130" si="13">+_xlfn.CONCAT(G116,H116,I116,J116)</f>
        <v>5D</v>
      </c>
      <c r="G116" s="33" t="s">
        <v>116</v>
      </c>
      <c r="H116" s="33" t="s">
        <v>14</v>
      </c>
      <c r="I116" s="33"/>
      <c r="J116" s="33"/>
      <c r="K116" s="52"/>
    </row>
    <row r="117" spans="1:11" ht="186" x14ac:dyDescent="0.25">
      <c r="A117" s="78"/>
      <c r="B117" s="105" t="s">
        <v>179</v>
      </c>
      <c r="C117" s="37"/>
      <c r="D117" s="87"/>
      <c r="G117" s="33"/>
      <c r="H117" s="33"/>
      <c r="I117" s="33"/>
      <c r="J117" s="33"/>
      <c r="K117" s="52"/>
    </row>
    <row r="118" spans="1:11" ht="15" customHeight="1" collapsed="1" x14ac:dyDescent="0.25">
      <c r="A118" s="70" t="str">
        <f>F118</f>
        <v>5D0001</v>
      </c>
      <c r="B118" s="36" t="s">
        <v>138</v>
      </c>
      <c r="C118" s="47" t="s">
        <v>3</v>
      </c>
      <c r="D118" s="82"/>
      <c r="F118" s="1" t="str">
        <f>+_xlfn.CONCAT(G118,H118,I118,J118)</f>
        <v>5D0001</v>
      </c>
      <c r="G118" s="33" t="s">
        <v>116</v>
      </c>
      <c r="H118" s="33" t="s">
        <v>14</v>
      </c>
      <c r="I118" s="33" t="s">
        <v>95</v>
      </c>
      <c r="J118" s="33" t="s">
        <v>96</v>
      </c>
      <c r="K118" s="52"/>
    </row>
    <row r="119" spans="1:11" ht="15" customHeight="1" x14ac:dyDescent="0.25">
      <c r="A119" s="78" t="str">
        <f t="shared" si="12"/>
        <v>5D0002</v>
      </c>
      <c r="B119" s="39" t="s">
        <v>139</v>
      </c>
      <c r="C119" s="37" t="s">
        <v>2</v>
      </c>
      <c r="D119" s="88"/>
      <c r="F119" s="1" t="str">
        <f t="shared" si="13"/>
        <v>5D0002</v>
      </c>
      <c r="G119" s="33" t="s">
        <v>116</v>
      </c>
      <c r="H119" s="33" t="s">
        <v>14</v>
      </c>
      <c r="I119" s="33" t="s">
        <v>95</v>
      </c>
      <c r="J119" s="33" t="s">
        <v>97</v>
      </c>
      <c r="K119" s="52"/>
    </row>
    <row r="120" spans="1:11" ht="15" customHeight="1" x14ac:dyDescent="0.25">
      <c r="A120" s="70" t="str">
        <f>F120</f>
        <v>5D0003</v>
      </c>
      <c r="B120" s="36" t="s">
        <v>177</v>
      </c>
      <c r="C120" s="47" t="s">
        <v>3</v>
      </c>
      <c r="D120" s="82"/>
      <c r="F120" s="1" t="str">
        <f>+_xlfn.CONCAT(G120,H120,I120,J120)</f>
        <v>5D0003</v>
      </c>
      <c r="G120" s="33" t="s">
        <v>116</v>
      </c>
      <c r="H120" s="33" t="s">
        <v>14</v>
      </c>
      <c r="I120" s="33" t="s">
        <v>95</v>
      </c>
      <c r="J120" s="33" t="s">
        <v>98</v>
      </c>
      <c r="K120" s="52"/>
    </row>
    <row r="121" spans="1:11" ht="15" customHeight="1" thickBot="1" x14ac:dyDescent="0.3">
      <c r="A121" s="70" t="str">
        <f>F121</f>
        <v>5D0004</v>
      </c>
      <c r="B121" s="36" t="s">
        <v>178</v>
      </c>
      <c r="C121" s="47" t="s">
        <v>3</v>
      </c>
      <c r="D121" s="82"/>
      <c r="F121" s="1" t="str">
        <f>+_xlfn.CONCAT(G121,H121,I121,J121)</f>
        <v>5D0004</v>
      </c>
      <c r="G121" s="33" t="s">
        <v>116</v>
      </c>
      <c r="H121" s="33" t="s">
        <v>14</v>
      </c>
      <c r="I121" s="33" t="s">
        <v>95</v>
      </c>
      <c r="J121" s="33" t="s">
        <v>99</v>
      </c>
      <c r="K121" s="52"/>
    </row>
    <row r="122" spans="1:11" ht="15" customHeight="1" x14ac:dyDescent="0.25">
      <c r="A122" s="67" t="str">
        <f t="shared" si="12"/>
        <v>5E</v>
      </c>
      <c r="B122" s="91" t="s">
        <v>129</v>
      </c>
      <c r="C122" s="57"/>
      <c r="D122" s="63"/>
      <c r="F122" s="1" t="str">
        <f t="shared" si="13"/>
        <v>5E</v>
      </c>
      <c r="G122" s="33" t="s">
        <v>116</v>
      </c>
      <c r="H122" s="33" t="s">
        <v>15</v>
      </c>
      <c r="I122" s="33"/>
      <c r="J122" s="33"/>
      <c r="K122" s="52"/>
    </row>
    <row r="123" spans="1:11" s="97" customFormat="1" ht="62" x14ac:dyDescent="0.25">
      <c r="A123" s="100"/>
      <c r="B123" s="101" t="s">
        <v>137</v>
      </c>
      <c r="C123" s="102"/>
      <c r="D123" s="103"/>
      <c r="E123" s="97" t="str">
        <f t="shared" ref="E123" si="14">+_xlfn.CONCAT(F123,G123,H123,I123)</f>
        <v/>
      </c>
      <c r="F123" s="98"/>
      <c r="G123" s="98"/>
      <c r="H123" s="98"/>
      <c r="I123" s="104"/>
      <c r="J123" s="99"/>
    </row>
    <row r="124" spans="1:11" ht="15" customHeight="1" x14ac:dyDescent="0.25">
      <c r="A124" s="70" t="str">
        <f>F124</f>
        <v>5E0001</v>
      </c>
      <c r="B124" s="38" t="s">
        <v>113</v>
      </c>
      <c r="C124" s="56" t="s">
        <v>2</v>
      </c>
      <c r="D124" s="81"/>
      <c r="F124" s="1" t="str">
        <f>+_xlfn.CONCAT(G124,H124,I124,J124)</f>
        <v>5E0001</v>
      </c>
      <c r="G124" s="33" t="s">
        <v>116</v>
      </c>
      <c r="H124" s="33" t="s">
        <v>15</v>
      </c>
      <c r="I124" s="33" t="s">
        <v>95</v>
      </c>
      <c r="J124" s="33" t="s">
        <v>96</v>
      </c>
      <c r="K124" s="52"/>
    </row>
    <row r="125" spans="1:11" ht="15" customHeight="1" x14ac:dyDescent="0.25">
      <c r="A125" s="70" t="str">
        <f t="shared" si="12"/>
        <v>5E0002</v>
      </c>
      <c r="B125" s="48" t="s">
        <v>87</v>
      </c>
      <c r="C125" s="45" t="s">
        <v>2</v>
      </c>
      <c r="D125" s="83"/>
      <c r="F125" s="1" t="str">
        <f t="shared" si="13"/>
        <v>5E0002</v>
      </c>
      <c r="G125" s="33" t="s">
        <v>116</v>
      </c>
      <c r="H125" s="33" t="s">
        <v>15</v>
      </c>
      <c r="I125" s="33" t="s">
        <v>95</v>
      </c>
      <c r="J125" s="33" t="s">
        <v>97</v>
      </c>
      <c r="K125" s="52"/>
    </row>
    <row r="126" spans="1:11" ht="15" customHeight="1" thickBot="1" x14ac:dyDescent="0.3">
      <c r="A126" s="70" t="str">
        <f t="shared" si="12"/>
        <v>5E0003</v>
      </c>
      <c r="B126" s="39" t="s">
        <v>88</v>
      </c>
      <c r="C126" s="45" t="s">
        <v>4</v>
      </c>
      <c r="D126" s="83"/>
      <c r="F126" s="1" t="str">
        <f t="shared" si="13"/>
        <v>5E0003</v>
      </c>
      <c r="G126" s="33" t="s">
        <v>116</v>
      </c>
      <c r="H126" s="33" t="s">
        <v>15</v>
      </c>
      <c r="I126" s="33" t="s">
        <v>95</v>
      </c>
      <c r="J126" s="33" t="s">
        <v>98</v>
      </c>
      <c r="K126" s="52"/>
    </row>
    <row r="127" spans="1:11" ht="15" customHeight="1" x14ac:dyDescent="0.25">
      <c r="A127" s="67" t="str">
        <f t="shared" si="12"/>
        <v>5F</v>
      </c>
      <c r="B127" s="91" t="s">
        <v>130</v>
      </c>
      <c r="C127" s="57"/>
      <c r="D127" s="63"/>
      <c r="F127" s="1" t="str">
        <f t="shared" si="13"/>
        <v>5F</v>
      </c>
      <c r="G127" s="33" t="s">
        <v>116</v>
      </c>
      <c r="H127" s="33" t="s">
        <v>16</v>
      </c>
      <c r="I127" s="33"/>
      <c r="J127" s="33"/>
      <c r="K127" s="52"/>
    </row>
    <row r="128" spans="1:11" s="97" customFormat="1" ht="62" x14ac:dyDescent="0.25">
      <c r="A128" s="93"/>
      <c r="B128" s="94" t="s">
        <v>136</v>
      </c>
      <c r="C128" s="95"/>
      <c r="D128" s="96"/>
      <c r="E128" s="98"/>
      <c r="F128" s="98"/>
      <c r="G128" s="98"/>
      <c r="H128" s="98"/>
      <c r="I128" s="99"/>
    </row>
    <row r="129" spans="1:11" ht="15" customHeight="1" x14ac:dyDescent="0.25">
      <c r="A129" s="70" t="str">
        <f t="shared" ref="A129:A130" si="15">F129</f>
        <v>5F0001</v>
      </c>
      <c r="B129" s="38" t="s">
        <v>89</v>
      </c>
      <c r="C129" s="56" t="s">
        <v>4</v>
      </c>
      <c r="D129" s="83"/>
      <c r="F129" s="1" t="str">
        <f t="shared" si="13"/>
        <v>5F0001</v>
      </c>
      <c r="G129" s="33" t="s">
        <v>116</v>
      </c>
      <c r="H129" s="33" t="s">
        <v>16</v>
      </c>
      <c r="I129" s="33" t="s">
        <v>95</v>
      </c>
      <c r="J129" s="33" t="s">
        <v>96</v>
      </c>
      <c r="K129" s="52"/>
    </row>
    <row r="130" spans="1:11" ht="15" customHeight="1" thickBot="1" x14ac:dyDescent="0.3">
      <c r="A130" s="72" t="str">
        <f t="shared" si="15"/>
        <v>5F0002</v>
      </c>
      <c r="B130" s="74" t="s">
        <v>90</v>
      </c>
      <c r="C130" s="59" t="s">
        <v>4</v>
      </c>
      <c r="D130" s="85"/>
      <c r="F130" s="1" t="str">
        <f t="shared" si="13"/>
        <v>5F0002</v>
      </c>
      <c r="G130" s="33" t="s">
        <v>116</v>
      </c>
      <c r="H130" s="33" t="s">
        <v>16</v>
      </c>
      <c r="I130" s="33" t="s">
        <v>95</v>
      </c>
      <c r="J130" s="33" t="s">
        <v>97</v>
      </c>
      <c r="K130" s="52"/>
    </row>
    <row r="131" spans="1:11" ht="15" customHeight="1" thickBot="1" x14ac:dyDescent="0.3"/>
    <row r="132" spans="1:11" ht="15" customHeight="1" x14ac:dyDescent="0.25">
      <c r="A132" s="1"/>
      <c r="B132" s="76" t="s">
        <v>110</v>
      </c>
      <c r="C132" s="140" t="s">
        <v>108</v>
      </c>
      <c r="D132" s="141"/>
    </row>
    <row r="133" spans="1:11" ht="15" customHeight="1" x14ac:dyDescent="0.25">
      <c r="A133" s="1"/>
      <c r="B133" s="77" t="s">
        <v>111</v>
      </c>
      <c r="C133" s="146" t="s">
        <v>109</v>
      </c>
      <c r="D133" s="147"/>
    </row>
    <row r="134" spans="1:11" ht="15" customHeight="1" x14ac:dyDescent="0.25">
      <c r="A134" s="1"/>
      <c r="B134" s="138" t="s">
        <v>112</v>
      </c>
      <c r="C134" s="142"/>
      <c r="D134" s="143"/>
    </row>
    <row r="135" spans="1:11" ht="15" customHeight="1" x14ac:dyDescent="0.25">
      <c r="B135" s="138"/>
      <c r="C135" s="142"/>
      <c r="D135" s="143"/>
    </row>
    <row r="136" spans="1:11" ht="15" customHeight="1" x14ac:dyDescent="0.25">
      <c r="B136" s="138"/>
      <c r="C136" s="142"/>
      <c r="D136" s="143"/>
    </row>
    <row r="137" spans="1:11" ht="15" customHeight="1" thickBot="1" x14ac:dyDescent="0.3">
      <c r="B137" s="139"/>
      <c r="C137" s="144"/>
      <c r="D137" s="145"/>
    </row>
  </sheetData>
  <mergeCells count="8">
    <mergeCell ref="B134:B137"/>
    <mergeCell ref="C132:D132"/>
    <mergeCell ref="C134:D137"/>
    <mergeCell ref="C133:D133"/>
    <mergeCell ref="A1:D1"/>
    <mergeCell ref="A2:D2"/>
    <mergeCell ref="A3:D3"/>
    <mergeCell ref="A4:D4"/>
  </mergeCells>
  <phoneticPr fontId="0" type="noConversion"/>
  <printOptions horizontalCentered="1"/>
  <pageMargins left="0.25" right="0.25" top="0.75" bottom="0.75" header="0.3" footer="0.3"/>
  <pageSetup paperSize="9" scale="88" firstPageNumber="2" fitToHeight="0" orientation="portrait" r:id="rId1"/>
  <headerFooter scaleWithDoc="0" alignWithMargins="0">
    <oddHeader>&amp;L&amp;G</oddHeader>
    <oddFooter xml:space="preserve">&amp;R&amp;9Page &amp;P de &amp;N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0E5B3B98C5D4F80A9E60F5DDD27E0" ma:contentTypeVersion="13" ma:contentTypeDescription="Crée un document." ma:contentTypeScope="" ma:versionID="d3a7e6c5d9c47320d5405243c8c8eda9">
  <xsd:schema xmlns:xsd="http://www.w3.org/2001/XMLSchema" xmlns:xs="http://www.w3.org/2001/XMLSchema" xmlns:p="http://schemas.microsoft.com/office/2006/metadata/properties" xmlns:ns2="f06662c7-8de9-4153-a819-17cced35acc4" xmlns:ns3="e7fe61c8-bb08-4573-b314-8b262e881b2e" targetNamespace="http://schemas.microsoft.com/office/2006/metadata/properties" ma:root="true" ma:fieldsID="ef525f769e4c28218bab23645b7524e1" ns2:_="" ns3:_="">
    <xsd:import namespace="f06662c7-8de9-4153-a819-17cced35acc4"/>
    <xsd:import namespace="e7fe61c8-bb08-4573-b314-8b262e881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662c7-8de9-4153-a819-17cced35ac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e61c8-bb08-4573-b314-8b262e881b2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f8c173-578f-4ccf-ae38-f4f194a70f79}" ma:internalName="TaxCatchAll" ma:showField="CatchAllData" ma:web="e7fe61c8-bb08-4573-b314-8b262e88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06662c7-8de9-4153-a819-17cced35acc4">
      <Terms xmlns="http://schemas.microsoft.com/office/infopath/2007/PartnerControls"/>
    </lcf76f155ced4ddcb4097134ff3c332f>
    <TaxCatchAll xmlns="e7fe61c8-bb08-4573-b314-8b262e881b2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F768EF-4F03-4F3C-B48C-7234999568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662c7-8de9-4153-a819-17cced35acc4"/>
    <ds:schemaRef ds:uri="e7fe61c8-bb08-4573-b314-8b262e881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339C69-DFA1-45B8-B9AB-1E5AF19B6AC2}">
  <ds:schemaRefs>
    <ds:schemaRef ds:uri="http://schemas.microsoft.com/office/2006/metadata/properties"/>
    <ds:schemaRef ds:uri="http://schemas.microsoft.com/office/infopath/2007/PartnerControls"/>
    <ds:schemaRef ds:uri="f06662c7-8de9-4153-a819-17cced35acc4"/>
    <ds:schemaRef ds:uri="e7fe61c8-bb08-4573-b314-8b262e881b2e"/>
  </ds:schemaRefs>
</ds:datastoreItem>
</file>

<file path=customXml/itemProps3.xml><?xml version="1.0" encoding="utf-8"?>
<ds:datastoreItem xmlns:ds="http://schemas.openxmlformats.org/officeDocument/2006/customXml" ds:itemID="{8006C707-D23A-424C-AFB2-E617493F84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PGARDE</vt:lpstr>
      <vt:lpstr>BPU LOT 05</vt:lpstr>
      <vt:lpstr>'BPU LOT 05'!Impression_des_titres</vt:lpstr>
      <vt:lpstr>PGARDE!Impression_des_titres</vt:lpstr>
      <vt:lpstr>'BPU LOT 05'!Zone_d_impression</vt:lpstr>
      <vt:lpstr>PGARDE!Zone_d_impression</vt:lpstr>
    </vt:vector>
  </TitlesOfParts>
  <Manager>DB</Manager>
  <Company>Hopital Saint Louis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BORDEREAU TUI</dc:title>
  <dc:creator>AC</dc:creator>
  <cp:lastModifiedBy>SOMAYA Vignesh</cp:lastModifiedBy>
  <cp:lastPrinted>2021-10-14T20:37:02Z</cp:lastPrinted>
  <dcterms:created xsi:type="dcterms:W3CDTF">2000-08-24T09:08:45Z</dcterms:created>
  <dcterms:modified xsi:type="dcterms:W3CDTF">2026-03-06T10:46:14Z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0x0101008760E5B3B98C5D4F80A9E60F5DDD27E0</vt:lpwstr>
  </property>
</Properties>
</file>